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35" windowHeight="8130"/>
  </bookViews>
  <sheets>
    <sheet name="Escolas Infantis " sheetId="1" r:id="rId1"/>
    <sheet name="Escolas Fundamentais" sheetId="2" r:id="rId2"/>
  </sheets>
  <calcPr calcId="144525"/>
</workbook>
</file>

<file path=xl/calcChain.xml><?xml version="1.0" encoding="utf-8"?>
<calcChain xmlns="http://schemas.openxmlformats.org/spreadsheetml/2006/main">
  <c r="C14" i="2" l="1"/>
  <c r="C15" i="2"/>
  <c r="C29" i="2"/>
  <c r="C30" i="2"/>
  <c r="C46" i="2"/>
  <c r="C47" i="2"/>
  <c r="C61" i="2"/>
  <c r="C62" i="2"/>
  <c r="C64" i="2" s="1"/>
  <c r="J14" i="2"/>
  <c r="J15" i="2" s="1"/>
  <c r="J29" i="2"/>
  <c r="J30" i="2" s="1"/>
  <c r="J46" i="2"/>
  <c r="J47" i="2" s="1"/>
  <c r="J61" i="2"/>
  <c r="J62" i="2" s="1"/>
  <c r="E14" i="2"/>
  <c r="E15" i="2" s="1"/>
  <c r="E29" i="2"/>
  <c r="E30" i="2" s="1"/>
  <c r="E46" i="2"/>
  <c r="E47" i="2" s="1"/>
  <c r="E61" i="2"/>
  <c r="E62" i="2" s="1"/>
  <c r="I61" i="2"/>
  <c r="F61" i="2"/>
  <c r="I23" i="1"/>
  <c r="J64" i="2" l="1"/>
  <c r="E64" i="2"/>
  <c r="B48" i="1"/>
  <c r="I24" i="1"/>
  <c r="J47" i="1"/>
  <c r="J48" i="1" s="1"/>
  <c r="I47" i="1"/>
  <c r="I48" i="1" s="1"/>
  <c r="H47" i="1"/>
  <c r="H48" i="1" s="1"/>
  <c r="G47" i="1"/>
  <c r="G48" i="1" s="1"/>
  <c r="F47" i="1"/>
  <c r="F48" i="1" s="1"/>
  <c r="E47" i="1"/>
  <c r="E48" i="1" s="1"/>
  <c r="D47" i="1"/>
  <c r="D48" i="1" s="1"/>
  <c r="C47" i="1"/>
  <c r="C48" i="1" s="1"/>
  <c r="J35" i="1"/>
  <c r="J36" i="1" s="1"/>
  <c r="I35" i="1"/>
  <c r="I36" i="1" s="1"/>
  <c r="H35" i="1"/>
  <c r="H36" i="1" s="1"/>
  <c r="G35" i="1"/>
  <c r="G36" i="1" s="1"/>
  <c r="F35" i="1"/>
  <c r="F36" i="1" s="1"/>
  <c r="E35" i="1"/>
  <c r="E36" i="1" s="1"/>
  <c r="D35" i="1"/>
  <c r="D36" i="1" s="1"/>
  <c r="C35" i="1"/>
  <c r="C36" i="1" s="1"/>
  <c r="B35" i="1"/>
  <c r="B36" i="1" s="1"/>
  <c r="J23" i="1"/>
  <c r="J24" i="1" s="1"/>
  <c r="H23" i="1"/>
  <c r="H24" i="1" s="1"/>
  <c r="G23" i="1"/>
  <c r="G24" i="1" s="1"/>
  <c r="F23" i="1"/>
  <c r="F24" i="1" s="1"/>
  <c r="E23" i="1"/>
  <c r="E24" i="1" s="1"/>
  <c r="D23" i="1"/>
  <c r="D24" i="1" s="1"/>
  <c r="C23" i="1"/>
  <c r="C24" i="1" s="1"/>
  <c r="B23" i="1"/>
  <c r="B24" i="1" s="1"/>
  <c r="C11" i="1"/>
  <c r="C12" i="1" s="1"/>
  <c r="D11" i="1"/>
  <c r="D12" i="1" s="1"/>
  <c r="D50" i="1" s="1"/>
  <c r="E11" i="1"/>
  <c r="E12" i="1" s="1"/>
  <c r="F11" i="1"/>
  <c r="F12" i="1" s="1"/>
  <c r="G11" i="1"/>
  <c r="G12" i="1" s="1"/>
  <c r="H11" i="1"/>
  <c r="H12" i="1" s="1"/>
  <c r="I11" i="1"/>
  <c r="I12" i="1" s="1"/>
  <c r="J11" i="1"/>
  <c r="J12" i="1" s="1"/>
  <c r="B11" i="1"/>
  <c r="B12" i="1" s="1"/>
  <c r="I50" i="1" l="1"/>
  <c r="G50" i="1"/>
  <c r="B50" i="1"/>
  <c r="C50" i="1"/>
  <c r="F50" i="1"/>
  <c r="J50" i="1"/>
  <c r="H50" i="1"/>
  <c r="E50" i="1"/>
  <c r="D62" i="2"/>
  <c r="F62" i="2"/>
  <c r="G62" i="2"/>
  <c r="I62" i="2"/>
  <c r="D47" i="2"/>
  <c r="B61" i="2"/>
  <c r="B62" i="2" s="1"/>
  <c r="H61" i="2"/>
  <c r="H62" i="2" s="1"/>
  <c r="B46" i="2"/>
  <c r="B47" i="2" s="1"/>
  <c r="F46" i="2"/>
  <c r="F47" i="2" s="1"/>
  <c r="G46" i="2"/>
  <c r="G47" i="2" s="1"/>
  <c r="H46" i="2"/>
  <c r="H47" i="2" s="1"/>
  <c r="I46" i="2"/>
  <c r="I47" i="2" s="1"/>
  <c r="B29" i="2"/>
  <c r="B30" i="2" s="1"/>
  <c r="D29" i="2"/>
  <c r="D30" i="2" s="1"/>
  <c r="F29" i="2"/>
  <c r="F30" i="2" s="1"/>
  <c r="G29" i="2"/>
  <c r="G30" i="2" s="1"/>
  <c r="H29" i="2"/>
  <c r="H30" i="2" s="1"/>
  <c r="I29" i="2"/>
  <c r="I30" i="2" s="1"/>
  <c r="B14" i="2"/>
  <c r="B15" i="2" s="1"/>
  <c r="D14" i="2"/>
  <c r="D15" i="2" s="1"/>
  <c r="F14" i="2"/>
  <c r="F15" i="2" s="1"/>
  <c r="G14" i="2"/>
  <c r="G15" i="2" s="1"/>
  <c r="H14" i="2"/>
  <c r="H15" i="2" s="1"/>
  <c r="I14" i="2"/>
  <c r="I15" i="2" s="1"/>
  <c r="B64" i="2" l="1"/>
  <c r="G64" i="2"/>
  <c r="I64" i="2"/>
  <c r="F64" i="2"/>
  <c r="D64" i="2"/>
  <c r="H64" i="2"/>
</calcChain>
</file>

<file path=xl/sharedStrings.xml><?xml version="1.0" encoding="utf-8"?>
<sst xmlns="http://schemas.openxmlformats.org/spreadsheetml/2006/main" count="208" uniqueCount="68">
  <si>
    <t>CRECHES</t>
  </si>
  <si>
    <t>ALFACE</t>
  </si>
  <si>
    <t>BETERRABA</t>
  </si>
  <si>
    <t>CENOURA</t>
  </si>
  <si>
    <t>COUVE</t>
  </si>
  <si>
    <t>LARANJA</t>
  </si>
  <si>
    <t>REPOLHO</t>
  </si>
  <si>
    <t>Amiguinhos</t>
  </si>
  <si>
    <t>Aquarela</t>
  </si>
  <si>
    <t>Bem me quer</t>
  </si>
  <si>
    <t>Recanto</t>
  </si>
  <si>
    <t>Remitto</t>
  </si>
  <si>
    <t>Vovô Waldemar</t>
  </si>
  <si>
    <t>TOTAL</t>
  </si>
  <si>
    <t>FUNDAMENTAIS</t>
  </si>
  <si>
    <t>APAE</t>
  </si>
  <si>
    <t>Cândido Rondon</t>
  </si>
  <si>
    <t>Olavo Bilac</t>
  </si>
  <si>
    <t>Águas Brancas</t>
  </si>
  <si>
    <t>Rui Barbosa</t>
  </si>
  <si>
    <t>Dom Pedro II</t>
  </si>
  <si>
    <t>Fernando Ferrari</t>
  </si>
  <si>
    <t>Duque de Caxias</t>
  </si>
  <si>
    <t>Frederico Rittter</t>
  </si>
  <si>
    <t>Balduíno Robinson</t>
  </si>
  <si>
    <t>ALHO</t>
  </si>
  <si>
    <t>CUCA</t>
  </si>
  <si>
    <t>BERGAMOTA</t>
  </si>
  <si>
    <t>MAÇA FUGI</t>
  </si>
  <si>
    <t>FEIJAO</t>
  </si>
  <si>
    <t>LIMAO</t>
  </si>
  <si>
    <t>PÂO CASEIRO</t>
  </si>
  <si>
    <t>TOTAL DE ENTREGAS</t>
  </si>
  <si>
    <t>PIMENTÃO</t>
  </si>
  <si>
    <t>TOMATE GAUCHO</t>
  </si>
  <si>
    <t>AGOSTO/ DATAS</t>
  </si>
  <si>
    <t>SETEMBRO/ DATAS</t>
  </si>
  <si>
    <t>OUTUBRO/ DATAS</t>
  </si>
  <si>
    <t>NOVEMBRO/ DATAS</t>
  </si>
  <si>
    <t>TOTAL POR ENTREGA</t>
  </si>
  <si>
    <t>TOTAL POR MÊS</t>
  </si>
  <si>
    <t>7 e 21</t>
  </si>
  <si>
    <t>7 e 28</t>
  </si>
  <si>
    <t>7,21 e 28</t>
  </si>
  <si>
    <t>TOTAL ENTREGA</t>
  </si>
  <si>
    <t>TOTAL MÊS</t>
  </si>
  <si>
    <t>4 e 25</t>
  </si>
  <si>
    <t>11 e 25</t>
  </si>
  <si>
    <t>9 e 23</t>
  </si>
  <si>
    <t>2 e 30</t>
  </si>
  <si>
    <t>16 e 30</t>
  </si>
  <si>
    <t>2 , 16 e 30</t>
  </si>
  <si>
    <t>6 e 20</t>
  </si>
  <si>
    <t>13 e 27</t>
  </si>
  <si>
    <t>Aquarela (anexo)</t>
  </si>
  <si>
    <t>14 e 29</t>
  </si>
  <si>
    <t>7,14,21 e 29</t>
  </si>
  <si>
    <t>7,21 e 29</t>
  </si>
  <si>
    <t>4,11,18 e 25</t>
  </si>
  <si>
    <t>4 e 18</t>
  </si>
  <si>
    <t>2,9,16,23 e 30</t>
  </si>
  <si>
    <t>9,16 e 30</t>
  </si>
  <si>
    <t>2,16,23 e 30</t>
  </si>
  <si>
    <t>2,16 e 30</t>
  </si>
  <si>
    <t>6,13,20 e 27</t>
  </si>
  <si>
    <t>6,13 e 27</t>
  </si>
  <si>
    <t>14 ,21 e 29</t>
  </si>
  <si>
    <t>4,11 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</si>
</sst>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2" borderId="1" xfId="1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/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1" fontId="1" fillId="2" borderId="1" xfId="1" applyNumberFormat="1" applyFont="1" applyFill="1" applyBorder="1" applyAlignment="1">
      <alignment horizontal="right"/>
    </xf>
    <xf numFmtId="0" fontId="2" fillId="2" borderId="0" xfId="0" applyFont="1" applyFill="1" applyBorder="1"/>
    <xf numFmtId="0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/>
    <xf numFmtId="0" fontId="0" fillId="2" borderId="0" xfId="0" applyFont="1" applyFill="1" applyBorder="1"/>
    <xf numFmtId="0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/>
    <xf numFmtId="0" fontId="4" fillId="2" borderId="1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left"/>
    </xf>
    <xf numFmtId="165" fontId="4" fillId="2" borderId="1" xfId="1" applyNumberFormat="1" applyFont="1" applyFill="1" applyBorder="1" applyAlignment="1">
      <alignment horizontal="right"/>
    </xf>
    <xf numFmtId="0" fontId="2" fillId="2" borderId="1" xfId="1" applyNumberFormat="1" applyFont="1" applyFill="1" applyBorder="1" applyAlignment="1">
      <alignment horizontal="left"/>
    </xf>
    <xf numFmtId="0" fontId="1" fillId="2" borderId="1" xfId="0" applyFont="1" applyFill="1" applyBorder="1"/>
    <xf numFmtId="0" fontId="6" fillId="2" borderId="0" xfId="0" applyFont="1" applyFill="1" applyBorder="1"/>
    <xf numFmtId="0" fontId="2" fillId="2" borderId="1" xfId="0" applyFont="1" applyFill="1" applyBorder="1"/>
    <xf numFmtId="0" fontId="2" fillId="2" borderId="2" xfId="0" applyNumberFormat="1" applyFont="1" applyFill="1" applyBorder="1" applyAlignment="1">
      <alignment horizontal="center"/>
    </xf>
    <xf numFmtId="1" fontId="1" fillId="2" borderId="3" xfId="1" applyNumberFormat="1" applyFont="1" applyFill="1" applyBorder="1" applyAlignment="1">
      <alignment horizontal="right"/>
    </xf>
    <xf numFmtId="0" fontId="2" fillId="2" borderId="2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1" fontId="2" fillId="2" borderId="1" xfId="0" applyNumberFormat="1" applyFont="1" applyFill="1" applyBorder="1"/>
    <xf numFmtId="0" fontId="2" fillId="2" borderId="0" xfId="1" applyNumberFormat="1" applyFont="1" applyFill="1" applyBorder="1" applyAlignment="1">
      <alignment horizontal="left"/>
    </xf>
    <xf numFmtId="1" fontId="1" fillId="2" borderId="0" xfId="1" applyNumberFormat="1" applyFont="1" applyFill="1" applyBorder="1" applyAlignment="1">
      <alignment horizontal="right"/>
    </xf>
    <xf numFmtId="0" fontId="0" fillId="2" borderId="1" xfId="0" applyFont="1" applyFill="1" applyBorder="1" applyAlignment="1"/>
    <xf numFmtId="0" fontId="6" fillId="2" borderId="1" xfId="0" applyFont="1" applyFill="1" applyBorder="1" applyAlignment="1"/>
    <xf numFmtId="0" fontId="4" fillId="2" borderId="1" xfId="0" applyNumberFormat="1" applyFont="1" applyFill="1" applyBorder="1" applyAlignment="1"/>
    <xf numFmtId="0" fontId="0" fillId="2" borderId="1" xfId="0" applyNumberFormat="1" applyFont="1" applyFill="1" applyBorder="1" applyAlignment="1"/>
    <xf numFmtId="0" fontId="6" fillId="2" borderId="1" xfId="0" applyNumberFormat="1" applyFont="1" applyFill="1" applyBorder="1" applyAlignment="1"/>
    <xf numFmtId="0" fontId="5" fillId="2" borderId="1" xfId="1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M39" sqref="M39"/>
    </sheetView>
  </sheetViews>
  <sheetFormatPr defaultRowHeight="15" x14ac:dyDescent="0.25"/>
  <cols>
    <col min="1" max="1" width="19.28515625" style="15" bestFit="1" customWidth="1"/>
    <col min="2" max="2" width="7.140625" style="15" customWidth="1"/>
    <col min="3" max="3" width="12.28515625" style="15" customWidth="1"/>
    <col min="4" max="4" width="11.140625" style="15" bestFit="1" customWidth="1"/>
    <col min="5" max="5" width="12.140625" style="15" bestFit="1" customWidth="1"/>
    <col min="6" max="6" width="12.5703125" style="15" customWidth="1"/>
    <col min="7" max="7" width="13.28515625" style="24" bestFit="1" customWidth="1"/>
    <col min="8" max="8" width="9.140625" style="15"/>
    <col min="9" max="9" width="10.7109375" style="15" bestFit="1" customWidth="1"/>
    <col min="10" max="16384" width="9.140625" style="15"/>
  </cols>
  <sheetData>
    <row r="1" spans="1:10" x14ac:dyDescent="0.25">
      <c r="A1" s="13" t="s">
        <v>0</v>
      </c>
      <c r="B1" s="14"/>
      <c r="C1" s="14"/>
      <c r="D1" s="14"/>
      <c r="E1" s="14"/>
      <c r="F1" s="14"/>
      <c r="G1" s="14"/>
    </row>
    <row r="2" spans="1:10" x14ac:dyDescent="0.25">
      <c r="A2" s="18" t="s">
        <v>35</v>
      </c>
      <c r="B2" s="19">
        <v>7</v>
      </c>
      <c r="C2" s="19" t="s">
        <v>55</v>
      </c>
      <c r="D2" s="19" t="s">
        <v>57</v>
      </c>
      <c r="E2" s="19" t="s">
        <v>66</v>
      </c>
      <c r="F2" s="19">
        <v>14</v>
      </c>
      <c r="G2" s="29" t="s">
        <v>56</v>
      </c>
      <c r="H2" s="30" t="s">
        <v>55</v>
      </c>
      <c r="I2" s="30">
        <v>14</v>
      </c>
      <c r="J2" s="30" t="s">
        <v>41</v>
      </c>
    </row>
    <row r="3" spans="1:10" x14ac:dyDescent="0.25">
      <c r="A3" s="18"/>
      <c r="B3" s="25" t="s">
        <v>25</v>
      </c>
      <c r="C3" s="8" t="s">
        <v>1</v>
      </c>
      <c r="D3" s="25" t="s">
        <v>2</v>
      </c>
      <c r="E3" s="8" t="s">
        <v>3</v>
      </c>
      <c r="F3" s="8" t="s">
        <v>4</v>
      </c>
      <c r="G3" s="25" t="s">
        <v>5</v>
      </c>
      <c r="H3" s="25" t="s">
        <v>30</v>
      </c>
      <c r="I3" s="25" t="s">
        <v>33</v>
      </c>
      <c r="J3" s="25" t="s">
        <v>6</v>
      </c>
    </row>
    <row r="4" spans="1:10" x14ac:dyDescent="0.25">
      <c r="A4" s="39" t="s">
        <v>12</v>
      </c>
      <c r="B4" s="39">
        <v>4</v>
      </c>
      <c r="C4" s="39">
        <v>3</v>
      </c>
      <c r="D4" s="39">
        <v>2</v>
      </c>
      <c r="E4" s="39">
        <v>6</v>
      </c>
      <c r="F4" s="39">
        <v>4</v>
      </c>
      <c r="G4" s="36">
        <v>9</v>
      </c>
      <c r="H4" s="37">
        <v>6</v>
      </c>
      <c r="I4" s="37">
        <v>3</v>
      </c>
      <c r="J4" s="37">
        <v>3</v>
      </c>
    </row>
    <row r="5" spans="1:10" x14ac:dyDescent="0.25">
      <c r="A5" s="40" t="s">
        <v>7</v>
      </c>
      <c r="B5" s="39">
        <v>2</v>
      </c>
      <c r="C5" s="39">
        <v>5</v>
      </c>
      <c r="D5" s="39">
        <v>6</v>
      </c>
      <c r="E5" s="39">
        <v>15</v>
      </c>
      <c r="F5" s="39">
        <v>8</v>
      </c>
      <c r="G5" s="36">
        <v>80</v>
      </c>
      <c r="H5" s="37">
        <v>5</v>
      </c>
      <c r="I5" s="37">
        <v>10</v>
      </c>
      <c r="J5" s="37">
        <v>5</v>
      </c>
    </row>
    <row r="6" spans="1:10" x14ac:dyDescent="0.25">
      <c r="A6" s="39" t="s">
        <v>8</v>
      </c>
      <c r="B6" s="39">
        <v>4</v>
      </c>
      <c r="C6" s="39">
        <v>2</v>
      </c>
      <c r="D6" s="39">
        <v>2</v>
      </c>
      <c r="E6" s="39">
        <v>6</v>
      </c>
      <c r="F6" s="39">
        <v>3</v>
      </c>
      <c r="G6" s="36">
        <v>18</v>
      </c>
      <c r="H6" s="37">
        <v>4</v>
      </c>
      <c r="I6" s="37">
        <v>1</v>
      </c>
      <c r="J6" s="37">
        <v>3</v>
      </c>
    </row>
    <row r="7" spans="1:10" x14ac:dyDescent="0.25">
      <c r="A7" s="39" t="s">
        <v>9</v>
      </c>
      <c r="B7" s="39">
        <v>2</v>
      </c>
      <c r="C7" s="39">
        <v>6</v>
      </c>
      <c r="D7" s="39">
        <v>3</v>
      </c>
      <c r="E7" s="39">
        <v>4</v>
      </c>
      <c r="F7" s="39">
        <v>5</v>
      </c>
      <c r="G7" s="36">
        <v>18</v>
      </c>
      <c r="H7" s="37">
        <v>8</v>
      </c>
      <c r="I7" s="37">
        <v>1</v>
      </c>
      <c r="J7" s="37">
        <v>3</v>
      </c>
    </row>
    <row r="8" spans="1:10" x14ac:dyDescent="0.25">
      <c r="A8" s="39" t="s">
        <v>10</v>
      </c>
      <c r="B8" s="39">
        <v>4</v>
      </c>
      <c r="C8" s="39">
        <v>6</v>
      </c>
      <c r="D8" s="39">
        <v>3</v>
      </c>
      <c r="E8" s="39">
        <v>4</v>
      </c>
      <c r="F8" s="39">
        <v>5</v>
      </c>
      <c r="G8" s="36">
        <v>15</v>
      </c>
      <c r="H8" s="37">
        <v>2</v>
      </c>
      <c r="I8" s="37">
        <v>2</v>
      </c>
      <c r="J8" s="37">
        <v>6</v>
      </c>
    </row>
    <row r="9" spans="1:10" x14ac:dyDescent="0.25">
      <c r="A9" s="39" t="s">
        <v>11</v>
      </c>
      <c r="B9" s="39">
        <v>1</v>
      </c>
      <c r="C9" s="39">
        <v>6</v>
      </c>
      <c r="D9" s="39">
        <v>5</v>
      </c>
      <c r="E9" s="39">
        <v>3</v>
      </c>
      <c r="F9" s="39">
        <v>3</v>
      </c>
      <c r="G9" s="36">
        <v>30</v>
      </c>
      <c r="H9" s="37">
        <v>4</v>
      </c>
      <c r="I9" s="37">
        <v>2</v>
      </c>
      <c r="J9" s="37">
        <v>2</v>
      </c>
    </row>
    <row r="10" spans="1:10" x14ac:dyDescent="0.25">
      <c r="A10" s="34" t="s">
        <v>54</v>
      </c>
      <c r="B10" s="37">
        <v>1</v>
      </c>
      <c r="C10" s="37">
        <v>2</v>
      </c>
      <c r="D10" s="37">
        <v>1</v>
      </c>
      <c r="E10" s="37">
        <v>4</v>
      </c>
      <c r="F10" s="37">
        <v>2</v>
      </c>
      <c r="G10" s="38">
        <v>15</v>
      </c>
      <c r="H10" s="37">
        <v>2</v>
      </c>
      <c r="I10" s="37">
        <v>1</v>
      </c>
      <c r="J10" s="37">
        <v>2</v>
      </c>
    </row>
    <row r="11" spans="1:10" x14ac:dyDescent="0.25">
      <c r="A11" s="35" t="s">
        <v>44</v>
      </c>
      <c r="B11" s="34">
        <f>SUM(B4:B10)</f>
        <v>18</v>
      </c>
      <c r="C11" s="34">
        <f t="shared" ref="C11:J11" si="0">SUM(C4:C10)</f>
        <v>30</v>
      </c>
      <c r="D11" s="34">
        <f t="shared" si="0"/>
        <v>22</v>
      </c>
      <c r="E11" s="34">
        <f t="shared" si="0"/>
        <v>42</v>
      </c>
      <c r="F11" s="34">
        <f t="shared" si="0"/>
        <v>30</v>
      </c>
      <c r="G11" s="34">
        <f t="shared" si="0"/>
        <v>185</v>
      </c>
      <c r="H11" s="34">
        <f t="shared" si="0"/>
        <v>31</v>
      </c>
      <c r="I11" s="34">
        <f t="shared" si="0"/>
        <v>20</v>
      </c>
      <c r="J11" s="34">
        <f t="shared" si="0"/>
        <v>24</v>
      </c>
    </row>
    <row r="12" spans="1:10" x14ac:dyDescent="0.25">
      <c r="A12" s="20" t="s">
        <v>45</v>
      </c>
      <c r="B12" s="21">
        <f>(B11)*1</f>
        <v>18</v>
      </c>
      <c r="C12" s="21">
        <f>(C11)*2</f>
        <v>60</v>
      </c>
      <c r="D12" s="21">
        <f>(D11)*3</f>
        <v>66</v>
      </c>
      <c r="E12" s="21">
        <f>(E11)*3</f>
        <v>126</v>
      </c>
      <c r="F12" s="21">
        <f t="shared" ref="F12:I12" si="1">(F11)*1</f>
        <v>30</v>
      </c>
      <c r="G12" s="21">
        <f>(G11)*4</f>
        <v>740</v>
      </c>
      <c r="H12" s="21">
        <f>(H11)*2</f>
        <v>62</v>
      </c>
      <c r="I12" s="21">
        <f t="shared" si="1"/>
        <v>20</v>
      </c>
      <c r="J12" s="21">
        <f>(J11)*2</f>
        <v>48</v>
      </c>
    </row>
    <row r="13" spans="1:10" s="41" customFormat="1" x14ac:dyDescent="0.25"/>
    <row r="14" spans="1:10" x14ac:dyDescent="0.25">
      <c r="A14" s="18" t="s">
        <v>36</v>
      </c>
      <c r="B14" s="8">
        <v>4</v>
      </c>
      <c r="C14" s="8" t="s">
        <v>47</v>
      </c>
      <c r="D14" s="8" t="s">
        <v>47</v>
      </c>
      <c r="E14" s="8" t="s">
        <v>67</v>
      </c>
      <c r="F14" s="8">
        <v>25</v>
      </c>
      <c r="G14" s="25" t="s">
        <v>58</v>
      </c>
      <c r="H14" s="25" t="s">
        <v>47</v>
      </c>
      <c r="I14" s="25">
        <v>18</v>
      </c>
      <c r="J14" s="25" t="s">
        <v>59</v>
      </c>
    </row>
    <row r="15" spans="1:10" x14ac:dyDescent="0.25">
      <c r="A15" s="18"/>
      <c r="B15" s="25" t="s">
        <v>25</v>
      </c>
      <c r="C15" s="8" t="s">
        <v>1</v>
      </c>
      <c r="D15" s="25" t="s">
        <v>2</v>
      </c>
      <c r="E15" s="8" t="s">
        <v>3</v>
      </c>
      <c r="F15" s="8" t="s">
        <v>4</v>
      </c>
      <c r="G15" s="25" t="s">
        <v>5</v>
      </c>
      <c r="H15" s="25" t="s">
        <v>30</v>
      </c>
      <c r="I15" s="25" t="s">
        <v>33</v>
      </c>
      <c r="J15" s="25" t="s">
        <v>6</v>
      </c>
    </row>
    <row r="16" spans="1:10" x14ac:dyDescent="0.25">
      <c r="A16" s="39" t="s">
        <v>12</v>
      </c>
      <c r="B16" s="39">
        <v>4</v>
      </c>
      <c r="C16" s="39">
        <v>3</v>
      </c>
      <c r="D16" s="39">
        <v>2</v>
      </c>
      <c r="E16" s="39">
        <v>6</v>
      </c>
      <c r="F16" s="39">
        <v>4</v>
      </c>
      <c r="G16" s="36">
        <v>9</v>
      </c>
      <c r="H16" s="37">
        <v>6</v>
      </c>
      <c r="I16" s="37">
        <v>3</v>
      </c>
      <c r="J16" s="37">
        <v>3</v>
      </c>
    </row>
    <row r="17" spans="1:10" x14ac:dyDescent="0.25">
      <c r="A17" s="40" t="s">
        <v>7</v>
      </c>
      <c r="B17" s="39">
        <v>2</v>
      </c>
      <c r="C17" s="39">
        <v>5</v>
      </c>
      <c r="D17" s="39">
        <v>6</v>
      </c>
      <c r="E17" s="39">
        <v>15</v>
      </c>
      <c r="F17" s="39">
        <v>8</v>
      </c>
      <c r="G17" s="36">
        <v>80</v>
      </c>
      <c r="H17" s="37">
        <v>5</v>
      </c>
      <c r="I17" s="37">
        <v>10</v>
      </c>
      <c r="J17" s="37">
        <v>5</v>
      </c>
    </row>
    <row r="18" spans="1:10" x14ac:dyDescent="0.25">
      <c r="A18" s="39" t="s">
        <v>8</v>
      </c>
      <c r="B18" s="39">
        <v>4</v>
      </c>
      <c r="C18" s="39">
        <v>2</v>
      </c>
      <c r="D18" s="39">
        <v>2</v>
      </c>
      <c r="E18" s="39">
        <v>6</v>
      </c>
      <c r="F18" s="39">
        <v>3</v>
      </c>
      <c r="G18" s="36">
        <v>18</v>
      </c>
      <c r="H18" s="37">
        <v>4</v>
      </c>
      <c r="I18" s="37">
        <v>1</v>
      </c>
      <c r="J18" s="37">
        <v>3</v>
      </c>
    </row>
    <row r="19" spans="1:10" x14ac:dyDescent="0.25">
      <c r="A19" s="39" t="s">
        <v>9</v>
      </c>
      <c r="B19" s="39">
        <v>2</v>
      </c>
      <c r="C19" s="39">
        <v>6</v>
      </c>
      <c r="D19" s="39">
        <v>3</v>
      </c>
      <c r="E19" s="39">
        <v>4</v>
      </c>
      <c r="F19" s="39">
        <v>5</v>
      </c>
      <c r="G19" s="36">
        <v>18</v>
      </c>
      <c r="H19" s="37">
        <v>8</v>
      </c>
      <c r="I19" s="37">
        <v>1</v>
      </c>
      <c r="J19" s="37">
        <v>3</v>
      </c>
    </row>
    <row r="20" spans="1:10" x14ac:dyDescent="0.25">
      <c r="A20" s="39" t="s">
        <v>10</v>
      </c>
      <c r="B20" s="39">
        <v>4</v>
      </c>
      <c r="C20" s="39">
        <v>6</v>
      </c>
      <c r="D20" s="39">
        <v>3</v>
      </c>
      <c r="E20" s="39">
        <v>4</v>
      </c>
      <c r="F20" s="39">
        <v>5</v>
      </c>
      <c r="G20" s="36">
        <v>15</v>
      </c>
      <c r="H20" s="37">
        <v>2</v>
      </c>
      <c r="I20" s="37">
        <v>2</v>
      </c>
      <c r="J20" s="37">
        <v>6</v>
      </c>
    </row>
    <row r="21" spans="1:10" x14ac:dyDescent="0.25">
      <c r="A21" s="39" t="s">
        <v>11</v>
      </c>
      <c r="B21" s="39">
        <v>1</v>
      </c>
      <c r="C21" s="39">
        <v>6</v>
      </c>
      <c r="D21" s="39">
        <v>5</v>
      </c>
      <c r="E21" s="39">
        <v>3</v>
      </c>
      <c r="F21" s="39">
        <v>3</v>
      </c>
      <c r="G21" s="36">
        <v>30</v>
      </c>
      <c r="H21" s="37">
        <v>4</v>
      </c>
      <c r="I21" s="37">
        <v>2</v>
      </c>
      <c r="J21" s="37">
        <v>2</v>
      </c>
    </row>
    <row r="22" spans="1:10" x14ac:dyDescent="0.25">
      <c r="A22" s="34" t="s">
        <v>54</v>
      </c>
      <c r="B22" s="37">
        <v>1</v>
      </c>
      <c r="C22" s="37">
        <v>2</v>
      </c>
      <c r="D22" s="37">
        <v>1</v>
      </c>
      <c r="E22" s="37">
        <v>4</v>
      </c>
      <c r="F22" s="37">
        <v>2</v>
      </c>
      <c r="G22" s="38">
        <v>15</v>
      </c>
      <c r="H22" s="37">
        <v>2</v>
      </c>
      <c r="I22" s="37">
        <v>1</v>
      </c>
      <c r="J22" s="37">
        <v>2</v>
      </c>
    </row>
    <row r="23" spans="1:10" x14ac:dyDescent="0.25">
      <c r="A23" s="35" t="s">
        <v>44</v>
      </c>
      <c r="B23" s="34">
        <f>SUM(B16:B22)</f>
        <v>18</v>
      </c>
      <c r="C23" s="34">
        <f t="shared" ref="C23" si="2">SUM(C16:C22)</f>
        <v>30</v>
      </c>
      <c r="D23" s="34">
        <f t="shared" ref="D23" si="3">SUM(D16:D22)</f>
        <v>22</v>
      </c>
      <c r="E23" s="34">
        <f t="shared" ref="E23" si="4">SUM(E16:E22)</f>
        <v>42</v>
      </c>
      <c r="F23" s="34">
        <f t="shared" ref="F23" si="5">SUM(F16:F22)</f>
        <v>30</v>
      </c>
      <c r="G23" s="34">
        <f t="shared" ref="G23" si="6">SUM(G16:G22)</f>
        <v>185</v>
      </c>
      <c r="H23" s="34">
        <f t="shared" ref="H23" si="7">SUM(H16:H22)</f>
        <v>31</v>
      </c>
      <c r="I23" s="34">
        <f>SUM(I16:I22)</f>
        <v>20</v>
      </c>
      <c r="J23" s="34">
        <f t="shared" ref="J23" si="8">SUM(J16:J22)</f>
        <v>24</v>
      </c>
    </row>
    <row r="24" spans="1:10" x14ac:dyDescent="0.25">
      <c r="A24" s="20" t="s">
        <v>45</v>
      </c>
      <c r="B24" s="21">
        <f>(B23)*1</f>
        <v>18</v>
      </c>
      <c r="C24" s="21">
        <f>(C23)*2</f>
        <v>60</v>
      </c>
      <c r="D24" s="21">
        <f>(D23)*2</f>
        <v>44</v>
      </c>
      <c r="E24" s="21">
        <f>(E23)*3</f>
        <v>126</v>
      </c>
      <c r="F24" s="21">
        <f t="shared" ref="F24:I24" si="9">(F23)*1</f>
        <v>30</v>
      </c>
      <c r="G24" s="21">
        <f>(G23)*4</f>
        <v>740</v>
      </c>
      <c r="H24" s="21">
        <f>(H23)*2</f>
        <v>62</v>
      </c>
      <c r="I24" s="21">
        <f t="shared" si="9"/>
        <v>20</v>
      </c>
      <c r="J24" s="21">
        <f>(J23)*2</f>
        <v>48</v>
      </c>
    </row>
    <row r="25" spans="1:10" s="41" customFormat="1" x14ac:dyDescent="0.25"/>
    <row r="26" spans="1:10" x14ac:dyDescent="0.25">
      <c r="A26" s="18" t="s">
        <v>37</v>
      </c>
      <c r="B26" s="8" t="s">
        <v>49</v>
      </c>
      <c r="C26" s="8" t="s">
        <v>48</v>
      </c>
      <c r="D26" s="8" t="s">
        <v>61</v>
      </c>
      <c r="E26" s="8" t="s">
        <v>62</v>
      </c>
      <c r="F26" s="8">
        <v>23</v>
      </c>
      <c r="G26" s="25" t="s">
        <v>60</v>
      </c>
      <c r="H26" s="25" t="s">
        <v>48</v>
      </c>
      <c r="I26" s="25">
        <v>9</v>
      </c>
      <c r="J26" s="25" t="s">
        <v>63</v>
      </c>
    </row>
    <row r="27" spans="1:10" x14ac:dyDescent="0.25">
      <c r="A27" s="18"/>
      <c r="B27" s="25" t="s">
        <v>25</v>
      </c>
      <c r="C27" s="8" t="s">
        <v>1</v>
      </c>
      <c r="D27" s="25" t="s">
        <v>2</v>
      </c>
      <c r="E27" s="8" t="s">
        <v>3</v>
      </c>
      <c r="F27" s="8" t="s">
        <v>4</v>
      </c>
      <c r="G27" s="25" t="s">
        <v>5</v>
      </c>
      <c r="H27" s="25" t="s">
        <v>30</v>
      </c>
      <c r="I27" s="25" t="s">
        <v>33</v>
      </c>
      <c r="J27" s="25" t="s">
        <v>6</v>
      </c>
    </row>
    <row r="28" spans="1:10" x14ac:dyDescent="0.25">
      <c r="A28" s="39" t="s">
        <v>12</v>
      </c>
      <c r="B28" s="39">
        <v>4</v>
      </c>
      <c r="C28" s="39">
        <v>3</v>
      </c>
      <c r="D28" s="39">
        <v>2</v>
      </c>
      <c r="E28" s="39">
        <v>6</v>
      </c>
      <c r="F28" s="39">
        <v>4</v>
      </c>
      <c r="G28" s="36">
        <v>9</v>
      </c>
      <c r="H28" s="37">
        <v>6</v>
      </c>
      <c r="I28" s="37">
        <v>3</v>
      </c>
      <c r="J28" s="37">
        <v>3</v>
      </c>
    </row>
    <row r="29" spans="1:10" x14ac:dyDescent="0.25">
      <c r="A29" s="40" t="s">
        <v>7</v>
      </c>
      <c r="B29" s="39">
        <v>2</v>
      </c>
      <c r="C29" s="39">
        <v>5</v>
      </c>
      <c r="D29" s="39">
        <v>6</v>
      </c>
      <c r="E29" s="39">
        <v>15</v>
      </c>
      <c r="F29" s="39">
        <v>8</v>
      </c>
      <c r="G29" s="36">
        <v>80</v>
      </c>
      <c r="H29" s="37">
        <v>5</v>
      </c>
      <c r="I29" s="37">
        <v>10</v>
      </c>
      <c r="J29" s="37">
        <v>5</v>
      </c>
    </row>
    <row r="30" spans="1:10" x14ac:dyDescent="0.25">
      <c r="A30" s="39" t="s">
        <v>8</v>
      </c>
      <c r="B30" s="39">
        <v>4</v>
      </c>
      <c r="C30" s="39">
        <v>2</v>
      </c>
      <c r="D30" s="39">
        <v>2</v>
      </c>
      <c r="E30" s="39">
        <v>6</v>
      </c>
      <c r="F30" s="39">
        <v>3</v>
      </c>
      <c r="G30" s="36">
        <v>18</v>
      </c>
      <c r="H30" s="37">
        <v>4</v>
      </c>
      <c r="I30" s="37">
        <v>1</v>
      </c>
      <c r="J30" s="37">
        <v>3</v>
      </c>
    </row>
    <row r="31" spans="1:10" x14ac:dyDescent="0.25">
      <c r="A31" s="39" t="s">
        <v>9</v>
      </c>
      <c r="B31" s="39">
        <v>2</v>
      </c>
      <c r="C31" s="39">
        <v>6</v>
      </c>
      <c r="D31" s="39">
        <v>3</v>
      </c>
      <c r="E31" s="39">
        <v>4</v>
      </c>
      <c r="F31" s="39">
        <v>5</v>
      </c>
      <c r="G31" s="36">
        <v>18</v>
      </c>
      <c r="H31" s="37">
        <v>8</v>
      </c>
      <c r="I31" s="37">
        <v>1</v>
      </c>
      <c r="J31" s="37">
        <v>3</v>
      </c>
    </row>
    <row r="32" spans="1:10" x14ac:dyDescent="0.25">
      <c r="A32" s="39" t="s">
        <v>10</v>
      </c>
      <c r="B32" s="39">
        <v>4</v>
      </c>
      <c r="C32" s="39">
        <v>6</v>
      </c>
      <c r="D32" s="39">
        <v>3</v>
      </c>
      <c r="E32" s="39">
        <v>4</v>
      </c>
      <c r="F32" s="39">
        <v>5</v>
      </c>
      <c r="G32" s="36">
        <v>15</v>
      </c>
      <c r="H32" s="37">
        <v>2</v>
      </c>
      <c r="I32" s="37">
        <v>2</v>
      </c>
      <c r="J32" s="37">
        <v>6</v>
      </c>
    </row>
    <row r="33" spans="1:10" x14ac:dyDescent="0.25">
      <c r="A33" s="39" t="s">
        <v>11</v>
      </c>
      <c r="B33" s="39">
        <v>1</v>
      </c>
      <c r="C33" s="39">
        <v>6</v>
      </c>
      <c r="D33" s="39">
        <v>5</v>
      </c>
      <c r="E33" s="39">
        <v>3</v>
      </c>
      <c r="F33" s="39">
        <v>3</v>
      </c>
      <c r="G33" s="36">
        <v>30</v>
      </c>
      <c r="H33" s="37">
        <v>4</v>
      </c>
      <c r="I33" s="37">
        <v>2</v>
      </c>
      <c r="J33" s="37">
        <v>2</v>
      </c>
    </row>
    <row r="34" spans="1:10" x14ac:dyDescent="0.25">
      <c r="A34" s="34" t="s">
        <v>54</v>
      </c>
      <c r="B34" s="37">
        <v>1</v>
      </c>
      <c r="C34" s="37">
        <v>2</v>
      </c>
      <c r="D34" s="37">
        <v>1</v>
      </c>
      <c r="E34" s="37">
        <v>4</v>
      </c>
      <c r="F34" s="37">
        <v>2</v>
      </c>
      <c r="G34" s="38">
        <v>15</v>
      </c>
      <c r="H34" s="37">
        <v>2</v>
      </c>
      <c r="I34" s="37">
        <v>1</v>
      </c>
      <c r="J34" s="37">
        <v>2</v>
      </c>
    </row>
    <row r="35" spans="1:10" x14ac:dyDescent="0.25">
      <c r="A35" s="34" t="s">
        <v>44</v>
      </c>
      <c r="B35" s="34">
        <f>SUM(B28:B34)</f>
        <v>18</v>
      </c>
      <c r="C35" s="34">
        <f t="shared" ref="C35" si="10">SUM(C28:C34)</f>
        <v>30</v>
      </c>
      <c r="D35" s="34">
        <f t="shared" ref="D35" si="11">SUM(D28:D34)</f>
        <v>22</v>
      </c>
      <c r="E35" s="34">
        <f t="shared" ref="E35" si="12">SUM(E28:E34)</f>
        <v>42</v>
      </c>
      <c r="F35" s="34">
        <f t="shared" ref="F35" si="13">SUM(F28:F34)</f>
        <v>30</v>
      </c>
      <c r="G35" s="34">
        <f t="shared" ref="G35" si="14">SUM(G28:G34)</f>
        <v>185</v>
      </c>
      <c r="H35" s="34">
        <f t="shared" ref="H35" si="15">SUM(H28:H34)</f>
        <v>31</v>
      </c>
      <c r="I35" s="34">
        <f t="shared" ref="I35" si="16">SUM(I28:I34)</f>
        <v>20</v>
      </c>
      <c r="J35" s="34">
        <f t="shared" ref="J35" si="17">SUM(J28:J34)</f>
        <v>24</v>
      </c>
    </row>
    <row r="36" spans="1:10" x14ac:dyDescent="0.25">
      <c r="A36" s="20" t="s">
        <v>45</v>
      </c>
      <c r="B36" s="21">
        <f>(B35)*2</f>
        <v>36</v>
      </c>
      <c r="C36" s="21">
        <f>(C35)*2</f>
        <v>60</v>
      </c>
      <c r="D36" s="21">
        <f>(D35)*3</f>
        <v>66</v>
      </c>
      <c r="E36" s="21">
        <f>(E35)*4</f>
        <v>168</v>
      </c>
      <c r="F36" s="21">
        <f t="shared" ref="F36:I36" si="18">(F35)*1</f>
        <v>30</v>
      </c>
      <c r="G36" s="21">
        <f>(G35)*5</f>
        <v>925</v>
      </c>
      <c r="H36" s="21">
        <f>(H35)*2</f>
        <v>62</v>
      </c>
      <c r="I36" s="21">
        <f t="shared" si="18"/>
        <v>20</v>
      </c>
      <c r="J36" s="21">
        <f>(J35)*3</f>
        <v>72</v>
      </c>
    </row>
    <row r="37" spans="1:10" x14ac:dyDescent="0.25">
      <c r="A37" s="16"/>
      <c r="B37" s="17"/>
      <c r="C37" s="17"/>
      <c r="D37" s="17"/>
      <c r="E37" s="17"/>
      <c r="F37" s="17"/>
      <c r="G37" s="14"/>
    </row>
    <row r="38" spans="1:10" x14ac:dyDescent="0.25">
      <c r="A38" s="18" t="s">
        <v>38</v>
      </c>
      <c r="B38" s="8">
        <v>0</v>
      </c>
      <c r="C38" s="8" t="s">
        <v>52</v>
      </c>
      <c r="D38" s="8" t="s">
        <v>52</v>
      </c>
      <c r="E38" s="8" t="s">
        <v>65</v>
      </c>
      <c r="F38" s="8">
        <v>27</v>
      </c>
      <c r="G38" s="25" t="s">
        <v>64</v>
      </c>
      <c r="H38" s="25" t="s">
        <v>52</v>
      </c>
      <c r="I38" s="25">
        <v>13</v>
      </c>
      <c r="J38" s="25" t="s">
        <v>53</v>
      </c>
    </row>
    <row r="39" spans="1:10" x14ac:dyDescent="0.25">
      <c r="A39" s="18"/>
      <c r="B39" s="25" t="s">
        <v>25</v>
      </c>
      <c r="C39" s="8" t="s">
        <v>1</v>
      </c>
      <c r="D39" s="25" t="s">
        <v>2</v>
      </c>
      <c r="E39" s="8" t="s">
        <v>3</v>
      </c>
      <c r="F39" s="8" t="s">
        <v>4</v>
      </c>
      <c r="G39" s="25" t="s">
        <v>5</v>
      </c>
      <c r="H39" s="25" t="s">
        <v>30</v>
      </c>
      <c r="I39" s="25" t="s">
        <v>33</v>
      </c>
      <c r="J39" s="25" t="s">
        <v>6</v>
      </c>
    </row>
    <row r="40" spans="1:10" x14ac:dyDescent="0.25">
      <c r="A40" s="39" t="s">
        <v>12</v>
      </c>
      <c r="B40" s="39">
        <v>4</v>
      </c>
      <c r="C40" s="39">
        <v>3</v>
      </c>
      <c r="D40" s="39">
        <v>2</v>
      </c>
      <c r="E40" s="39">
        <v>6</v>
      </c>
      <c r="F40" s="39">
        <v>4</v>
      </c>
      <c r="G40" s="36">
        <v>9</v>
      </c>
      <c r="H40" s="37">
        <v>6</v>
      </c>
      <c r="I40" s="37">
        <v>3</v>
      </c>
      <c r="J40" s="37">
        <v>3</v>
      </c>
    </row>
    <row r="41" spans="1:10" x14ac:dyDescent="0.25">
      <c r="A41" s="40" t="s">
        <v>7</v>
      </c>
      <c r="B41" s="39">
        <v>2</v>
      </c>
      <c r="C41" s="39">
        <v>5</v>
      </c>
      <c r="D41" s="39">
        <v>6</v>
      </c>
      <c r="E41" s="39">
        <v>15</v>
      </c>
      <c r="F41" s="39">
        <v>8</v>
      </c>
      <c r="G41" s="36">
        <v>80</v>
      </c>
      <c r="H41" s="37">
        <v>5</v>
      </c>
      <c r="I41" s="37">
        <v>10</v>
      </c>
      <c r="J41" s="37">
        <v>5</v>
      </c>
    </row>
    <row r="42" spans="1:10" x14ac:dyDescent="0.25">
      <c r="A42" s="39" t="s">
        <v>8</v>
      </c>
      <c r="B42" s="39">
        <v>4</v>
      </c>
      <c r="C42" s="39">
        <v>2</v>
      </c>
      <c r="D42" s="39">
        <v>2</v>
      </c>
      <c r="E42" s="39">
        <v>6</v>
      </c>
      <c r="F42" s="39">
        <v>3</v>
      </c>
      <c r="G42" s="36">
        <v>18</v>
      </c>
      <c r="H42" s="37">
        <v>4</v>
      </c>
      <c r="I42" s="37">
        <v>1</v>
      </c>
      <c r="J42" s="37">
        <v>3</v>
      </c>
    </row>
    <row r="43" spans="1:10" x14ac:dyDescent="0.25">
      <c r="A43" s="39" t="s">
        <v>9</v>
      </c>
      <c r="B43" s="39">
        <v>2</v>
      </c>
      <c r="C43" s="39">
        <v>6</v>
      </c>
      <c r="D43" s="39">
        <v>3</v>
      </c>
      <c r="E43" s="39">
        <v>4</v>
      </c>
      <c r="F43" s="39">
        <v>5</v>
      </c>
      <c r="G43" s="36">
        <v>18</v>
      </c>
      <c r="H43" s="37">
        <v>8</v>
      </c>
      <c r="I43" s="37">
        <v>1</v>
      </c>
      <c r="J43" s="37">
        <v>3</v>
      </c>
    </row>
    <row r="44" spans="1:10" x14ac:dyDescent="0.25">
      <c r="A44" s="39" t="s">
        <v>10</v>
      </c>
      <c r="B44" s="39">
        <v>4</v>
      </c>
      <c r="C44" s="39">
        <v>6</v>
      </c>
      <c r="D44" s="39">
        <v>3</v>
      </c>
      <c r="E44" s="39">
        <v>4</v>
      </c>
      <c r="F44" s="39">
        <v>5</v>
      </c>
      <c r="G44" s="36">
        <v>15</v>
      </c>
      <c r="H44" s="37">
        <v>2</v>
      </c>
      <c r="I44" s="37">
        <v>2</v>
      </c>
      <c r="J44" s="37">
        <v>6</v>
      </c>
    </row>
    <row r="45" spans="1:10" x14ac:dyDescent="0.25">
      <c r="A45" s="39" t="s">
        <v>11</v>
      </c>
      <c r="B45" s="39">
        <v>1</v>
      </c>
      <c r="C45" s="39">
        <v>6</v>
      </c>
      <c r="D45" s="39">
        <v>5</v>
      </c>
      <c r="E45" s="39">
        <v>3</v>
      </c>
      <c r="F45" s="39">
        <v>3</v>
      </c>
      <c r="G45" s="36">
        <v>30</v>
      </c>
      <c r="H45" s="37">
        <v>4</v>
      </c>
      <c r="I45" s="37">
        <v>2</v>
      </c>
      <c r="J45" s="37">
        <v>2</v>
      </c>
    </row>
    <row r="46" spans="1:10" x14ac:dyDescent="0.25">
      <c r="A46" s="34" t="s">
        <v>54</v>
      </c>
      <c r="B46" s="37">
        <v>1</v>
      </c>
      <c r="C46" s="37">
        <v>2</v>
      </c>
      <c r="D46" s="37">
        <v>1</v>
      </c>
      <c r="E46" s="37">
        <v>4</v>
      </c>
      <c r="F46" s="37">
        <v>2</v>
      </c>
      <c r="G46" s="38">
        <v>15</v>
      </c>
      <c r="H46" s="37">
        <v>2</v>
      </c>
      <c r="I46" s="37">
        <v>1</v>
      </c>
      <c r="J46" s="37">
        <v>2</v>
      </c>
    </row>
    <row r="47" spans="1:10" x14ac:dyDescent="0.25">
      <c r="A47" s="34" t="s">
        <v>44</v>
      </c>
      <c r="B47" s="34">
        <v>0</v>
      </c>
      <c r="C47" s="34">
        <f t="shared" ref="C47" si="19">SUM(C40:C46)</f>
        <v>30</v>
      </c>
      <c r="D47" s="34">
        <f t="shared" ref="D47" si="20">SUM(D40:D46)</f>
        <v>22</v>
      </c>
      <c r="E47" s="34">
        <f t="shared" ref="E47" si="21">SUM(E40:E46)</f>
        <v>42</v>
      </c>
      <c r="F47" s="34">
        <f t="shared" ref="F47" si="22">SUM(F40:F46)</f>
        <v>30</v>
      </c>
      <c r="G47" s="34">
        <f t="shared" ref="G47" si="23">SUM(G40:G46)</f>
        <v>185</v>
      </c>
      <c r="H47" s="34">
        <f t="shared" ref="H47" si="24">SUM(H40:H46)</f>
        <v>31</v>
      </c>
      <c r="I47" s="34">
        <f t="shared" ref="I47" si="25">SUM(I40:I46)</f>
        <v>20</v>
      </c>
      <c r="J47" s="34">
        <f t="shared" ref="J47" si="26">SUM(J40:J46)</f>
        <v>24</v>
      </c>
    </row>
    <row r="48" spans="1:10" x14ac:dyDescent="0.25">
      <c r="A48" s="20" t="s">
        <v>45</v>
      </c>
      <c r="B48" s="21">
        <f>(B47)*1</f>
        <v>0</v>
      </c>
      <c r="C48" s="21">
        <f>(C47)*2</f>
        <v>60</v>
      </c>
      <c r="D48" s="21">
        <f>(D47)*2</f>
        <v>44</v>
      </c>
      <c r="E48" s="21">
        <f>(E47)*3</f>
        <v>126</v>
      </c>
      <c r="F48" s="21">
        <f t="shared" ref="F48:I48" si="27">(F47)*1</f>
        <v>30</v>
      </c>
      <c r="G48" s="21">
        <f>(G47)*4</f>
        <v>740</v>
      </c>
      <c r="H48" s="21">
        <f>(H47)*2</f>
        <v>62</v>
      </c>
      <c r="I48" s="21">
        <f t="shared" si="27"/>
        <v>20</v>
      </c>
      <c r="J48" s="21">
        <f>(J47)*2</f>
        <v>48</v>
      </c>
    </row>
    <row r="50" spans="1:10" x14ac:dyDescent="0.25">
      <c r="A50" s="20" t="s">
        <v>32</v>
      </c>
      <c r="B50" s="21">
        <f>(B48+B36+B24+B12)</f>
        <v>72</v>
      </c>
      <c r="C50" s="21">
        <f t="shared" ref="C50:J50" si="28">(C48+C36+C24+C12)</f>
        <v>240</v>
      </c>
      <c r="D50" s="21">
        <f t="shared" si="28"/>
        <v>220</v>
      </c>
      <c r="E50" s="21">
        <f t="shared" si="28"/>
        <v>546</v>
      </c>
      <c r="F50" s="21">
        <f t="shared" si="28"/>
        <v>120</v>
      </c>
      <c r="G50" s="21">
        <f t="shared" si="28"/>
        <v>3145</v>
      </c>
      <c r="H50" s="21">
        <f t="shared" si="28"/>
        <v>248</v>
      </c>
      <c r="I50" s="21">
        <f>(I48+I36+I24+I12)</f>
        <v>80</v>
      </c>
      <c r="J50" s="21">
        <f t="shared" si="28"/>
        <v>216</v>
      </c>
    </row>
  </sheetData>
  <mergeCells count="2">
    <mergeCell ref="A13:XFD13"/>
    <mergeCell ref="A25:XFD2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A32" sqref="A32:XFD32"/>
    </sheetView>
  </sheetViews>
  <sheetFormatPr defaultRowHeight="15" x14ac:dyDescent="0.25"/>
  <cols>
    <col min="1" max="1" width="19.140625" style="4" bestFit="1" customWidth="1"/>
    <col min="2" max="2" width="11.28515625" style="4" bestFit="1" customWidth="1"/>
    <col min="3" max="3" width="12.28515625" style="4" bestFit="1" customWidth="1"/>
    <col min="4" max="4" width="12.140625" style="4" bestFit="1" customWidth="1"/>
    <col min="5" max="5" width="9.85546875" style="4" bestFit="1" customWidth="1"/>
    <col min="6" max="6" width="12" style="4" customWidth="1"/>
    <col min="7" max="7" width="9.140625" style="4"/>
    <col min="8" max="8" width="11.42578125" style="4" bestFit="1" customWidth="1"/>
    <col min="9" max="9" width="12.85546875" style="4" bestFit="1" customWidth="1"/>
    <col min="10" max="10" width="17.7109375" style="4" bestFit="1" customWidth="1"/>
    <col min="11" max="16384" width="9.140625" style="4"/>
  </cols>
  <sheetData>
    <row r="1" spans="1:10" x14ac:dyDescent="0.25">
      <c r="A1" s="2" t="s">
        <v>14</v>
      </c>
      <c r="B1" s="3"/>
      <c r="C1" s="3"/>
      <c r="D1" s="3"/>
      <c r="E1" s="3"/>
      <c r="F1" s="3"/>
    </row>
    <row r="2" spans="1:10" x14ac:dyDescent="0.25">
      <c r="A2" s="8" t="s">
        <v>35</v>
      </c>
      <c r="B2" s="26" t="s">
        <v>41</v>
      </c>
      <c r="C2" s="26" t="s">
        <v>42</v>
      </c>
      <c r="D2" s="26" t="s">
        <v>42</v>
      </c>
      <c r="E2" s="26" t="s">
        <v>43</v>
      </c>
      <c r="F2" s="26">
        <v>7</v>
      </c>
      <c r="G2" s="28">
        <v>7</v>
      </c>
      <c r="H2" s="28">
        <v>14</v>
      </c>
      <c r="I2" s="28">
        <v>21</v>
      </c>
      <c r="J2" s="25">
        <v>14</v>
      </c>
    </row>
    <row r="3" spans="1:10" x14ac:dyDescent="0.25">
      <c r="A3" s="7"/>
      <c r="B3" s="26" t="s">
        <v>1</v>
      </c>
      <c r="C3" s="28" t="s">
        <v>2</v>
      </c>
      <c r="D3" s="28" t="s">
        <v>27</v>
      </c>
      <c r="E3" s="26" t="s">
        <v>3</v>
      </c>
      <c r="F3" s="26" t="s">
        <v>26</v>
      </c>
      <c r="G3" s="26" t="s">
        <v>29</v>
      </c>
      <c r="H3" s="28" t="s">
        <v>28</v>
      </c>
      <c r="I3" s="26" t="s">
        <v>31</v>
      </c>
      <c r="J3" s="28" t="s">
        <v>34</v>
      </c>
    </row>
    <row r="4" spans="1:10" x14ac:dyDescent="0.25">
      <c r="A4" s="9" t="s">
        <v>15</v>
      </c>
      <c r="B4" s="10">
        <v>10</v>
      </c>
      <c r="C4" s="10">
        <v>3</v>
      </c>
      <c r="D4" s="10">
        <v>15</v>
      </c>
      <c r="E4" s="10">
        <v>5</v>
      </c>
      <c r="F4" s="10">
        <v>10</v>
      </c>
      <c r="G4" s="10">
        <v>10</v>
      </c>
      <c r="H4" s="23">
        <v>10</v>
      </c>
      <c r="I4" s="23">
        <v>10</v>
      </c>
      <c r="J4" s="23">
        <v>6</v>
      </c>
    </row>
    <row r="5" spans="1:10" x14ac:dyDescent="0.25">
      <c r="A5" s="1" t="s">
        <v>16</v>
      </c>
      <c r="B5" s="10">
        <v>20</v>
      </c>
      <c r="C5" s="10">
        <v>10</v>
      </c>
      <c r="D5" s="10">
        <v>45</v>
      </c>
      <c r="E5" s="10">
        <v>6</v>
      </c>
      <c r="F5" s="10">
        <v>36</v>
      </c>
      <c r="G5" s="23">
        <v>50</v>
      </c>
      <c r="H5" s="23">
        <v>50</v>
      </c>
      <c r="I5" s="23">
        <v>36</v>
      </c>
      <c r="J5" s="23">
        <v>30</v>
      </c>
    </row>
    <row r="6" spans="1:10" x14ac:dyDescent="0.25">
      <c r="A6" s="1" t="s">
        <v>17</v>
      </c>
      <c r="B6" s="11">
        <v>12</v>
      </c>
      <c r="C6" s="11">
        <v>8</v>
      </c>
      <c r="D6" s="11">
        <v>20</v>
      </c>
      <c r="E6" s="11">
        <v>8</v>
      </c>
      <c r="F6" s="11">
        <v>25</v>
      </c>
      <c r="G6" s="11">
        <v>25</v>
      </c>
      <c r="H6" s="23">
        <v>20</v>
      </c>
      <c r="I6" s="23">
        <v>25</v>
      </c>
      <c r="J6" s="23">
        <v>12</v>
      </c>
    </row>
    <row r="7" spans="1:10" x14ac:dyDescent="0.25">
      <c r="A7" s="1" t="s">
        <v>18</v>
      </c>
      <c r="B7" s="11">
        <v>20</v>
      </c>
      <c r="C7" s="11">
        <v>7</v>
      </c>
      <c r="D7" s="11">
        <v>40</v>
      </c>
      <c r="E7" s="11">
        <v>10</v>
      </c>
      <c r="F7" s="11">
        <v>25</v>
      </c>
      <c r="G7" s="11">
        <v>60</v>
      </c>
      <c r="H7" s="23">
        <v>50</v>
      </c>
      <c r="I7" s="23">
        <v>25</v>
      </c>
      <c r="J7" s="23">
        <v>10</v>
      </c>
    </row>
    <row r="8" spans="1:10" x14ac:dyDescent="0.25">
      <c r="A8" s="1" t="s">
        <v>19</v>
      </c>
      <c r="B8" s="11">
        <v>30</v>
      </c>
      <c r="C8" s="11">
        <v>10</v>
      </c>
      <c r="D8" s="11">
        <v>25</v>
      </c>
      <c r="E8" s="11">
        <v>10</v>
      </c>
      <c r="F8" s="11">
        <v>35</v>
      </c>
      <c r="G8" s="23">
        <v>25</v>
      </c>
      <c r="H8" s="23">
        <v>30</v>
      </c>
      <c r="I8" s="23">
        <v>35</v>
      </c>
      <c r="J8" s="23">
        <v>10</v>
      </c>
    </row>
    <row r="9" spans="1:10" x14ac:dyDescent="0.25">
      <c r="A9" s="1" t="s">
        <v>20</v>
      </c>
      <c r="B9" s="11">
        <v>20</v>
      </c>
      <c r="C9" s="11">
        <v>8</v>
      </c>
      <c r="D9" s="11">
        <v>30</v>
      </c>
      <c r="E9" s="11">
        <v>5</v>
      </c>
      <c r="F9" s="11">
        <v>30</v>
      </c>
      <c r="G9" s="23">
        <v>30</v>
      </c>
      <c r="H9" s="23">
        <v>30</v>
      </c>
      <c r="I9" s="23">
        <v>30</v>
      </c>
      <c r="J9" s="23">
        <v>15</v>
      </c>
    </row>
    <row r="10" spans="1:10" x14ac:dyDescent="0.25">
      <c r="A10" s="1" t="s">
        <v>21</v>
      </c>
      <c r="B10" s="11">
        <v>4</v>
      </c>
      <c r="C10" s="11">
        <v>1</v>
      </c>
      <c r="D10" s="11">
        <v>15</v>
      </c>
      <c r="E10" s="11">
        <v>3</v>
      </c>
      <c r="F10" s="11">
        <v>6</v>
      </c>
      <c r="G10" s="23">
        <v>7</v>
      </c>
      <c r="H10" s="23">
        <v>10</v>
      </c>
      <c r="I10" s="23">
        <v>6</v>
      </c>
      <c r="J10" s="23">
        <v>4</v>
      </c>
    </row>
    <row r="11" spans="1:10" x14ac:dyDescent="0.25">
      <c r="A11" s="1" t="s">
        <v>22</v>
      </c>
      <c r="B11" s="11">
        <v>10</v>
      </c>
      <c r="C11" s="11">
        <v>6</v>
      </c>
      <c r="D11" s="11">
        <v>25</v>
      </c>
      <c r="E11" s="11">
        <v>6</v>
      </c>
      <c r="F11" s="11">
        <v>14</v>
      </c>
      <c r="G11" s="23">
        <v>20</v>
      </c>
      <c r="H11" s="23">
        <v>15</v>
      </c>
      <c r="I11" s="23">
        <v>14</v>
      </c>
      <c r="J11" s="23">
        <v>10</v>
      </c>
    </row>
    <row r="12" spans="1:10" x14ac:dyDescent="0.25">
      <c r="A12" s="1" t="s">
        <v>23</v>
      </c>
      <c r="B12" s="11">
        <v>10</v>
      </c>
      <c r="C12" s="11">
        <v>5</v>
      </c>
      <c r="D12" s="11">
        <v>30</v>
      </c>
      <c r="E12" s="11">
        <v>5</v>
      </c>
      <c r="F12" s="11">
        <v>35</v>
      </c>
      <c r="G12" s="23">
        <v>30</v>
      </c>
      <c r="H12" s="23">
        <v>25</v>
      </c>
      <c r="I12" s="23">
        <v>35</v>
      </c>
      <c r="J12" s="23">
        <v>10</v>
      </c>
    </row>
    <row r="13" spans="1:10" x14ac:dyDescent="0.25">
      <c r="A13" s="1" t="s">
        <v>24</v>
      </c>
      <c r="B13" s="11">
        <v>35</v>
      </c>
      <c r="C13" s="11">
        <v>10</v>
      </c>
      <c r="D13" s="11">
        <v>40</v>
      </c>
      <c r="E13" s="11">
        <v>8</v>
      </c>
      <c r="F13" s="11">
        <v>45</v>
      </c>
      <c r="G13" s="23">
        <v>0</v>
      </c>
      <c r="H13" s="23">
        <v>30</v>
      </c>
      <c r="I13" s="23">
        <v>45</v>
      </c>
      <c r="J13" s="23">
        <v>10</v>
      </c>
    </row>
    <row r="14" spans="1:10" s="12" customFormat="1" x14ac:dyDescent="0.25">
      <c r="A14" s="22" t="s">
        <v>39</v>
      </c>
      <c r="B14" s="27">
        <f t="shared" ref="B14:J14" si="0">SUM(B4:B13)</f>
        <v>171</v>
      </c>
      <c r="C14" s="27">
        <f t="shared" si="0"/>
        <v>68</v>
      </c>
      <c r="D14" s="27">
        <f t="shared" si="0"/>
        <v>285</v>
      </c>
      <c r="E14" s="27">
        <f t="shared" si="0"/>
        <v>66</v>
      </c>
      <c r="F14" s="27">
        <f t="shared" si="0"/>
        <v>261</v>
      </c>
      <c r="G14" s="27">
        <f t="shared" si="0"/>
        <v>257</v>
      </c>
      <c r="H14" s="27">
        <f t="shared" si="0"/>
        <v>270</v>
      </c>
      <c r="I14" s="27">
        <f t="shared" si="0"/>
        <v>261</v>
      </c>
      <c r="J14" s="27">
        <f t="shared" si="0"/>
        <v>117</v>
      </c>
    </row>
    <row r="15" spans="1:10" s="12" customFormat="1" x14ac:dyDescent="0.25">
      <c r="A15" s="22" t="s">
        <v>40</v>
      </c>
      <c r="B15" s="11">
        <f>(B14)*2</f>
        <v>342</v>
      </c>
      <c r="C15" s="11">
        <f>(C14)*2</f>
        <v>136</v>
      </c>
      <c r="D15" s="11">
        <f>(D14)*2</f>
        <v>570</v>
      </c>
      <c r="E15" s="11">
        <f>(E14)*3</f>
        <v>198</v>
      </c>
      <c r="F15" s="11">
        <f t="shared" ref="F15:J15" si="1">(F14)*1</f>
        <v>261</v>
      </c>
      <c r="G15" s="11">
        <f t="shared" si="1"/>
        <v>257</v>
      </c>
      <c r="H15" s="11">
        <f t="shared" si="1"/>
        <v>270</v>
      </c>
      <c r="I15" s="11">
        <f t="shared" si="1"/>
        <v>261</v>
      </c>
      <c r="J15" s="11">
        <f t="shared" si="1"/>
        <v>117</v>
      </c>
    </row>
    <row r="16" spans="1:10" s="42" customFormat="1" x14ac:dyDescent="0.25"/>
    <row r="17" spans="1:10" x14ac:dyDescent="0.25">
      <c r="A17" s="7" t="s">
        <v>36</v>
      </c>
      <c r="B17" s="26">
        <v>18</v>
      </c>
      <c r="C17" s="26">
        <v>4</v>
      </c>
      <c r="D17" s="26">
        <v>18</v>
      </c>
      <c r="E17" s="26">
        <v>18</v>
      </c>
      <c r="F17" s="26">
        <v>11</v>
      </c>
      <c r="G17" s="28">
        <v>4</v>
      </c>
      <c r="H17" s="28" t="s">
        <v>46</v>
      </c>
      <c r="I17" s="28">
        <v>25</v>
      </c>
      <c r="J17" s="25" t="s">
        <v>47</v>
      </c>
    </row>
    <row r="18" spans="1:10" x14ac:dyDescent="0.25">
      <c r="A18" s="7"/>
      <c r="B18" s="26" t="s">
        <v>1</v>
      </c>
      <c r="C18" s="28" t="s">
        <v>2</v>
      </c>
      <c r="D18" s="28" t="s">
        <v>27</v>
      </c>
      <c r="E18" s="26" t="s">
        <v>3</v>
      </c>
      <c r="F18" s="26" t="s">
        <v>26</v>
      </c>
      <c r="G18" s="26" t="s">
        <v>29</v>
      </c>
      <c r="H18" s="28" t="s">
        <v>28</v>
      </c>
      <c r="I18" s="26" t="s">
        <v>31</v>
      </c>
      <c r="J18" s="28" t="s">
        <v>34</v>
      </c>
    </row>
    <row r="19" spans="1:10" x14ac:dyDescent="0.25">
      <c r="A19" s="9" t="s">
        <v>15</v>
      </c>
      <c r="B19" s="10">
        <v>10</v>
      </c>
      <c r="C19" s="10">
        <v>3</v>
      </c>
      <c r="D19" s="10">
        <v>15</v>
      </c>
      <c r="E19" s="10">
        <v>5</v>
      </c>
      <c r="F19" s="10">
        <v>10</v>
      </c>
      <c r="G19" s="10">
        <v>10</v>
      </c>
      <c r="H19" s="23">
        <v>10</v>
      </c>
      <c r="I19" s="23">
        <v>10</v>
      </c>
      <c r="J19" s="23">
        <v>6</v>
      </c>
    </row>
    <row r="20" spans="1:10" x14ac:dyDescent="0.25">
      <c r="A20" s="1" t="s">
        <v>16</v>
      </c>
      <c r="B20" s="10">
        <v>20</v>
      </c>
      <c r="C20" s="10">
        <v>10</v>
      </c>
      <c r="D20" s="10">
        <v>45</v>
      </c>
      <c r="E20" s="10">
        <v>6</v>
      </c>
      <c r="F20" s="10">
        <v>36</v>
      </c>
      <c r="G20" s="23">
        <v>50</v>
      </c>
      <c r="H20" s="23">
        <v>50</v>
      </c>
      <c r="I20" s="23">
        <v>36</v>
      </c>
      <c r="J20" s="23">
        <v>30</v>
      </c>
    </row>
    <row r="21" spans="1:10" x14ac:dyDescent="0.25">
      <c r="A21" s="1" t="s">
        <v>17</v>
      </c>
      <c r="B21" s="11">
        <v>12</v>
      </c>
      <c r="C21" s="11">
        <v>8</v>
      </c>
      <c r="D21" s="11">
        <v>20</v>
      </c>
      <c r="E21" s="11">
        <v>8</v>
      </c>
      <c r="F21" s="11">
        <v>25</v>
      </c>
      <c r="G21" s="11">
        <v>25</v>
      </c>
      <c r="H21" s="23">
        <v>20</v>
      </c>
      <c r="I21" s="23">
        <v>25</v>
      </c>
      <c r="J21" s="23">
        <v>12</v>
      </c>
    </row>
    <row r="22" spans="1:10" x14ac:dyDescent="0.25">
      <c r="A22" s="1" t="s">
        <v>18</v>
      </c>
      <c r="B22" s="11">
        <v>20</v>
      </c>
      <c r="C22" s="11">
        <v>7</v>
      </c>
      <c r="D22" s="11">
        <v>40</v>
      </c>
      <c r="E22" s="11">
        <v>10</v>
      </c>
      <c r="F22" s="11">
        <v>25</v>
      </c>
      <c r="G22" s="11">
        <v>60</v>
      </c>
      <c r="H22" s="23">
        <v>50</v>
      </c>
      <c r="I22" s="23">
        <v>25</v>
      </c>
      <c r="J22" s="23">
        <v>10</v>
      </c>
    </row>
    <row r="23" spans="1:10" x14ac:dyDescent="0.25">
      <c r="A23" s="1" t="s">
        <v>19</v>
      </c>
      <c r="B23" s="11">
        <v>30</v>
      </c>
      <c r="C23" s="11">
        <v>10</v>
      </c>
      <c r="D23" s="11">
        <v>25</v>
      </c>
      <c r="E23" s="11">
        <v>10</v>
      </c>
      <c r="F23" s="11">
        <v>35</v>
      </c>
      <c r="G23" s="23">
        <v>25</v>
      </c>
      <c r="H23" s="23">
        <v>30</v>
      </c>
      <c r="I23" s="23">
        <v>35</v>
      </c>
      <c r="J23" s="23">
        <v>10</v>
      </c>
    </row>
    <row r="24" spans="1:10" x14ac:dyDescent="0.25">
      <c r="A24" s="1" t="s">
        <v>20</v>
      </c>
      <c r="B24" s="11">
        <v>20</v>
      </c>
      <c r="C24" s="11">
        <v>8</v>
      </c>
      <c r="D24" s="11">
        <v>30</v>
      </c>
      <c r="E24" s="11">
        <v>5</v>
      </c>
      <c r="F24" s="11">
        <v>30</v>
      </c>
      <c r="G24" s="23">
        <v>30</v>
      </c>
      <c r="H24" s="23">
        <v>30</v>
      </c>
      <c r="I24" s="23">
        <v>30</v>
      </c>
      <c r="J24" s="23">
        <v>15</v>
      </c>
    </row>
    <row r="25" spans="1:10" x14ac:dyDescent="0.25">
      <c r="A25" s="1" t="s">
        <v>21</v>
      </c>
      <c r="B25" s="11">
        <v>4</v>
      </c>
      <c r="C25" s="11">
        <v>1</v>
      </c>
      <c r="D25" s="11">
        <v>15</v>
      </c>
      <c r="E25" s="11">
        <v>3</v>
      </c>
      <c r="F25" s="11">
        <v>6</v>
      </c>
      <c r="G25" s="23">
        <v>7</v>
      </c>
      <c r="H25" s="23">
        <v>10</v>
      </c>
      <c r="I25" s="23">
        <v>6</v>
      </c>
      <c r="J25" s="23">
        <v>4</v>
      </c>
    </row>
    <row r="26" spans="1:10" x14ac:dyDescent="0.25">
      <c r="A26" s="1" t="s">
        <v>22</v>
      </c>
      <c r="B26" s="11">
        <v>10</v>
      </c>
      <c r="C26" s="11">
        <v>6</v>
      </c>
      <c r="D26" s="11">
        <v>25</v>
      </c>
      <c r="E26" s="11">
        <v>6</v>
      </c>
      <c r="F26" s="11">
        <v>14</v>
      </c>
      <c r="G26" s="23">
        <v>20</v>
      </c>
      <c r="H26" s="23">
        <v>15</v>
      </c>
      <c r="I26" s="23">
        <v>14</v>
      </c>
      <c r="J26" s="23">
        <v>10</v>
      </c>
    </row>
    <row r="27" spans="1:10" x14ac:dyDescent="0.25">
      <c r="A27" s="1" t="s">
        <v>23</v>
      </c>
      <c r="B27" s="11">
        <v>10</v>
      </c>
      <c r="C27" s="11">
        <v>5</v>
      </c>
      <c r="D27" s="11">
        <v>30</v>
      </c>
      <c r="E27" s="11">
        <v>5</v>
      </c>
      <c r="F27" s="11">
        <v>35</v>
      </c>
      <c r="G27" s="23">
        <v>30</v>
      </c>
      <c r="H27" s="23">
        <v>25</v>
      </c>
      <c r="I27" s="23">
        <v>35</v>
      </c>
      <c r="J27" s="23">
        <v>10</v>
      </c>
    </row>
    <row r="28" spans="1:10" x14ac:dyDescent="0.25">
      <c r="A28" s="1" t="s">
        <v>24</v>
      </c>
      <c r="B28" s="11">
        <v>35</v>
      </c>
      <c r="C28" s="11">
        <v>10</v>
      </c>
      <c r="D28" s="11">
        <v>40</v>
      </c>
      <c r="E28" s="11">
        <v>8</v>
      </c>
      <c r="F28" s="11">
        <v>45</v>
      </c>
      <c r="G28" s="23">
        <v>70</v>
      </c>
      <c r="H28" s="23">
        <v>30</v>
      </c>
      <c r="I28" s="23">
        <v>45</v>
      </c>
      <c r="J28" s="23">
        <v>10</v>
      </c>
    </row>
    <row r="29" spans="1:10" s="12" customFormat="1" x14ac:dyDescent="0.25">
      <c r="A29" s="22" t="s">
        <v>44</v>
      </c>
      <c r="B29" s="27">
        <f t="shared" ref="B29:J29" si="2">SUM(B19:B28)</f>
        <v>171</v>
      </c>
      <c r="C29" s="27">
        <f t="shared" si="2"/>
        <v>68</v>
      </c>
      <c r="D29" s="27">
        <f t="shared" si="2"/>
        <v>285</v>
      </c>
      <c r="E29" s="27">
        <f t="shared" si="2"/>
        <v>66</v>
      </c>
      <c r="F29" s="27">
        <f t="shared" si="2"/>
        <v>261</v>
      </c>
      <c r="G29" s="27">
        <f t="shared" si="2"/>
        <v>327</v>
      </c>
      <c r="H29" s="27">
        <f t="shared" si="2"/>
        <v>270</v>
      </c>
      <c r="I29" s="27">
        <f t="shared" si="2"/>
        <v>261</v>
      </c>
      <c r="J29" s="27">
        <f t="shared" si="2"/>
        <v>117</v>
      </c>
    </row>
    <row r="30" spans="1:10" s="12" customFormat="1" x14ac:dyDescent="0.25">
      <c r="A30" s="22" t="s">
        <v>45</v>
      </c>
      <c r="B30" s="27">
        <f t="shared" ref="B30:I30" si="3">(B29)*1</f>
        <v>171</v>
      </c>
      <c r="C30" s="27">
        <f t="shared" si="3"/>
        <v>68</v>
      </c>
      <c r="D30" s="27">
        <f t="shared" si="3"/>
        <v>285</v>
      </c>
      <c r="E30" s="27">
        <f t="shared" si="3"/>
        <v>66</v>
      </c>
      <c r="F30" s="27">
        <f t="shared" si="3"/>
        <v>261</v>
      </c>
      <c r="G30" s="27">
        <f t="shared" si="3"/>
        <v>327</v>
      </c>
      <c r="H30" s="27">
        <f>(H29)*2</f>
        <v>540</v>
      </c>
      <c r="I30" s="27">
        <f t="shared" si="3"/>
        <v>261</v>
      </c>
      <c r="J30" s="27">
        <f>(J29)*2</f>
        <v>234</v>
      </c>
    </row>
    <row r="31" spans="1:10" s="12" customFormat="1" x14ac:dyDescent="0.25">
      <c r="A31" s="32"/>
      <c r="B31" s="33"/>
      <c r="C31" s="33"/>
      <c r="D31" s="33"/>
      <c r="E31" s="33"/>
      <c r="F31" s="33"/>
      <c r="G31" s="33"/>
      <c r="H31" s="33"/>
      <c r="I31" s="33"/>
      <c r="J31" s="33"/>
    </row>
    <row r="32" spans="1:10" s="12" customFormat="1" x14ac:dyDescent="0.25">
      <c r="A32" s="32"/>
      <c r="B32" s="33"/>
      <c r="C32" s="33"/>
      <c r="D32" s="33"/>
      <c r="E32" s="33"/>
      <c r="F32" s="33"/>
      <c r="G32" s="33"/>
      <c r="H32" s="33"/>
      <c r="I32" s="33"/>
      <c r="J32" s="33"/>
    </row>
    <row r="33" spans="1:10" s="42" customFormat="1" x14ac:dyDescent="0.25"/>
    <row r="34" spans="1:10" x14ac:dyDescent="0.25">
      <c r="A34" s="7" t="s">
        <v>37</v>
      </c>
      <c r="B34" s="26" t="s">
        <v>51</v>
      </c>
      <c r="C34" s="26" t="s">
        <v>49</v>
      </c>
      <c r="D34" s="26">
        <v>0</v>
      </c>
      <c r="E34" s="26" t="s">
        <v>50</v>
      </c>
      <c r="F34" s="26">
        <v>16</v>
      </c>
      <c r="G34" s="28">
        <v>2</v>
      </c>
      <c r="H34" s="28" t="s">
        <v>48</v>
      </c>
      <c r="I34" s="28">
        <v>16</v>
      </c>
      <c r="J34" s="25" t="s">
        <v>48</v>
      </c>
    </row>
    <row r="35" spans="1:10" x14ac:dyDescent="0.25">
      <c r="A35" s="7"/>
      <c r="B35" s="26" t="s">
        <v>1</v>
      </c>
      <c r="C35" s="28" t="s">
        <v>2</v>
      </c>
      <c r="D35" s="28" t="s">
        <v>27</v>
      </c>
      <c r="E35" s="26" t="s">
        <v>3</v>
      </c>
      <c r="F35" s="26" t="s">
        <v>26</v>
      </c>
      <c r="G35" s="26" t="s">
        <v>29</v>
      </c>
      <c r="H35" s="28" t="s">
        <v>28</v>
      </c>
      <c r="I35" s="26" t="s">
        <v>31</v>
      </c>
      <c r="J35" s="28" t="s">
        <v>34</v>
      </c>
    </row>
    <row r="36" spans="1:10" x14ac:dyDescent="0.25">
      <c r="A36" s="9" t="s">
        <v>15</v>
      </c>
      <c r="B36" s="10">
        <v>10</v>
      </c>
      <c r="C36" s="10">
        <v>3</v>
      </c>
      <c r="D36" s="10">
        <v>15</v>
      </c>
      <c r="E36" s="10">
        <v>5</v>
      </c>
      <c r="F36" s="10">
        <v>10</v>
      </c>
      <c r="G36" s="10">
        <v>10</v>
      </c>
      <c r="H36" s="23">
        <v>10</v>
      </c>
      <c r="I36" s="23">
        <v>10</v>
      </c>
      <c r="J36" s="23">
        <v>6</v>
      </c>
    </row>
    <row r="37" spans="1:10" x14ac:dyDescent="0.25">
      <c r="A37" s="1" t="s">
        <v>16</v>
      </c>
      <c r="B37" s="10">
        <v>20</v>
      </c>
      <c r="C37" s="10">
        <v>10</v>
      </c>
      <c r="D37" s="10">
        <v>45</v>
      </c>
      <c r="E37" s="10">
        <v>6</v>
      </c>
      <c r="F37" s="10">
        <v>36</v>
      </c>
      <c r="G37" s="23">
        <v>50</v>
      </c>
      <c r="H37" s="23">
        <v>50</v>
      </c>
      <c r="I37" s="23">
        <v>36</v>
      </c>
      <c r="J37" s="23">
        <v>30</v>
      </c>
    </row>
    <row r="38" spans="1:10" x14ac:dyDescent="0.25">
      <c r="A38" s="1" t="s">
        <v>17</v>
      </c>
      <c r="B38" s="11">
        <v>12</v>
      </c>
      <c r="C38" s="11">
        <v>8</v>
      </c>
      <c r="D38" s="11">
        <v>20</v>
      </c>
      <c r="E38" s="11">
        <v>8</v>
      </c>
      <c r="F38" s="11">
        <v>25</v>
      </c>
      <c r="G38" s="11">
        <v>25</v>
      </c>
      <c r="H38" s="23">
        <v>20</v>
      </c>
      <c r="I38" s="23">
        <v>25</v>
      </c>
      <c r="J38" s="23">
        <v>12</v>
      </c>
    </row>
    <row r="39" spans="1:10" x14ac:dyDescent="0.25">
      <c r="A39" s="1" t="s">
        <v>18</v>
      </c>
      <c r="B39" s="11">
        <v>20</v>
      </c>
      <c r="C39" s="11">
        <v>7</v>
      </c>
      <c r="D39" s="11">
        <v>40</v>
      </c>
      <c r="E39" s="11">
        <v>10</v>
      </c>
      <c r="F39" s="11">
        <v>25</v>
      </c>
      <c r="G39" s="11">
        <v>60</v>
      </c>
      <c r="H39" s="23">
        <v>50</v>
      </c>
      <c r="I39" s="23">
        <v>25</v>
      </c>
      <c r="J39" s="23">
        <v>10</v>
      </c>
    </row>
    <row r="40" spans="1:10" x14ac:dyDescent="0.25">
      <c r="A40" s="1" t="s">
        <v>19</v>
      </c>
      <c r="B40" s="11">
        <v>30</v>
      </c>
      <c r="C40" s="11">
        <v>10</v>
      </c>
      <c r="D40" s="11">
        <v>25</v>
      </c>
      <c r="E40" s="11">
        <v>10</v>
      </c>
      <c r="F40" s="11">
        <v>35</v>
      </c>
      <c r="G40" s="23">
        <v>25</v>
      </c>
      <c r="H40" s="23">
        <v>30</v>
      </c>
      <c r="I40" s="23">
        <v>35</v>
      </c>
      <c r="J40" s="23">
        <v>10</v>
      </c>
    </row>
    <row r="41" spans="1:10" x14ac:dyDescent="0.25">
      <c r="A41" s="1" t="s">
        <v>20</v>
      </c>
      <c r="B41" s="11">
        <v>20</v>
      </c>
      <c r="C41" s="11">
        <v>8</v>
      </c>
      <c r="D41" s="11">
        <v>30</v>
      </c>
      <c r="E41" s="11">
        <v>5</v>
      </c>
      <c r="F41" s="11">
        <v>30</v>
      </c>
      <c r="G41" s="23">
        <v>30</v>
      </c>
      <c r="H41" s="23">
        <v>30</v>
      </c>
      <c r="I41" s="23">
        <v>30</v>
      </c>
      <c r="J41" s="23">
        <v>15</v>
      </c>
    </row>
    <row r="42" spans="1:10" x14ac:dyDescent="0.25">
      <c r="A42" s="1" t="s">
        <v>21</v>
      </c>
      <c r="B42" s="11">
        <v>4</v>
      </c>
      <c r="C42" s="11">
        <v>1</v>
      </c>
      <c r="D42" s="11">
        <v>15</v>
      </c>
      <c r="E42" s="11">
        <v>3</v>
      </c>
      <c r="F42" s="11">
        <v>6</v>
      </c>
      <c r="G42" s="23">
        <v>7</v>
      </c>
      <c r="H42" s="23">
        <v>10</v>
      </c>
      <c r="I42" s="23">
        <v>6</v>
      </c>
      <c r="J42" s="23">
        <v>4</v>
      </c>
    </row>
    <row r="43" spans="1:10" x14ac:dyDescent="0.25">
      <c r="A43" s="1" t="s">
        <v>22</v>
      </c>
      <c r="B43" s="11">
        <v>10</v>
      </c>
      <c r="C43" s="11">
        <v>6</v>
      </c>
      <c r="D43" s="11">
        <v>25</v>
      </c>
      <c r="E43" s="11">
        <v>6</v>
      </c>
      <c r="F43" s="11">
        <v>14</v>
      </c>
      <c r="G43" s="23">
        <v>20</v>
      </c>
      <c r="H43" s="23">
        <v>15</v>
      </c>
      <c r="I43" s="23">
        <v>14</v>
      </c>
      <c r="J43" s="23">
        <v>10</v>
      </c>
    </row>
    <row r="44" spans="1:10" x14ac:dyDescent="0.25">
      <c r="A44" s="1" t="s">
        <v>23</v>
      </c>
      <c r="B44" s="11">
        <v>10</v>
      </c>
      <c r="C44" s="11">
        <v>5</v>
      </c>
      <c r="D44" s="11">
        <v>30</v>
      </c>
      <c r="E44" s="11">
        <v>5</v>
      </c>
      <c r="F44" s="11">
        <v>35</v>
      </c>
      <c r="G44" s="23">
        <v>30</v>
      </c>
      <c r="H44" s="23">
        <v>25</v>
      </c>
      <c r="I44" s="23">
        <v>35</v>
      </c>
      <c r="J44" s="23">
        <v>10</v>
      </c>
    </row>
    <row r="45" spans="1:10" x14ac:dyDescent="0.25">
      <c r="A45" s="1" t="s">
        <v>24</v>
      </c>
      <c r="B45" s="11">
        <v>35</v>
      </c>
      <c r="C45" s="11">
        <v>10</v>
      </c>
      <c r="D45" s="11">
        <v>40</v>
      </c>
      <c r="E45" s="11">
        <v>8</v>
      </c>
      <c r="F45" s="11">
        <v>45</v>
      </c>
      <c r="G45" s="23">
        <v>70</v>
      </c>
      <c r="H45" s="23">
        <v>30</v>
      </c>
      <c r="I45" s="23">
        <v>45</v>
      </c>
      <c r="J45" s="23">
        <v>10</v>
      </c>
    </row>
    <row r="46" spans="1:10" s="12" customFormat="1" x14ac:dyDescent="0.25">
      <c r="A46" s="22" t="s">
        <v>44</v>
      </c>
      <c r="B46" s="11">
        <f t="shared" ref="B46:J46" si="4">SUM(B36:B45)</f>
        <v>171</v>
      </c>
      <c r="C46" s="11">
        <f t="shared" si="4"/>
        <v>68</v>
      </c>
      <c r="D46" s="11">
        <v>0</v>
      </c>
      <c r="E46" s="11">
        <f t="shared" si="4"/>
        <v>66</v>
      </c>
      <c r="F46" s="11">
        <f t="shared" si="4"/>
        <v>261</v>
      </c>
      <c r="G46" s="11">
        <f t="shared" si="4"/>
        <v>327</v>
      </c>
      <c r="H46" s="11">
        <f t="shared" si="4"/>
        <v>270</v>
      </c>
      <c r="I46" s="11">
        <f t="shared" si="4"/>
        <v>261</v>
      </c>
      <c r="J46" s="11">
        <f t="shared" si="4"/>
        <v>117</v>
      </c>
    </row>
    <row r="47" spans="1:10" s="12" customFormat="1" x14ac:dyDescent="0.25">
      <c r="A47" s="22" t="s">
        <v>45</v>
      </c>
      <c r="B47" s="11">
        <f>(B46)*3</f>
        <v>513</v>
      </c>
      <c r="C47" s="11">
        <f>(C46)*2</f>
        <v>136</v>
      </c>
      <c r="D47" s="11">
        <f>(D46)*0</f>
        <v>0</v>
      </c>
      <c r="E47" s="11">
        <f>(E46)*2</f>
        <v>132</v>
      </c>
      <c r="F47" s="11">
        <f t="shared" ref="F47:I47" si="5">(F46)*1</f>
        <v>261</v>
      </c>
      <c r="G47" s="11">
        <f t="shared" si="5"/>
        <v>327</v>
      </c>
      <c r="H47" s="11">
        <f>(H46)*2</f>
        <v>540</v>
      </c>
      <c r="I47" s="11">
        <f t="shared" si="5"/>
        <v>261</v>
      </c>
      <c r="J47" s="11">
        <f>(J46)*2</f>
        <v>234</v>
      </c>
    </row>
    <row r="48" spans="1:10" s="12" customFormat="1" x14ac:dyDescent="0.25">
      <c r="A48" s="32"/>
      <c r="B48" s="33"/>
      <c r="C48" s="33"/>
      <c r="D48" s="33"/>
      <c r="E48" s="33"/>
      <c r="F48" s="33"/>
      <c r="G48" s="33"/>
      <c r="H48" s="33"/>
      <c r="I48" s="33"/>
      <c r="J48" s="33"/>
    </row>
    <row r="49" spans="1:10" x14ac:dyDescent="0.25">
      <c r="A49" s="7" t="s">
        <v>38</v>
      </c>
      <c r="B49" s="8" t="s">
        <v>52</v>
      </c>
      <c r="C49" s="8">
        <v>20</v>
      </c>
      <c r="D49" s="8">
        <v>0</v>
      </c>
      <c r="E49" s="8" t="s">
        <v>52</v>
      </c>
      <c r="F49" s="8">
        <v>20</v>
      </c>
      <c r="G49" s="25">
        <v>0</v>
      </c>
      <c r="H49" s="25" t="s">
        <v>52</v>
      </c>
      <c r="I49" s="25">
        <v>6</v>
      </c>
      <c r="J49" s="25" t="s">
        <v>53</v>
      </c>
    </row>
    <row r="50" spans="1:10" x14ac:dyDescent="0.25">
      <c r="A50" s="7"/>
      <c r="B50" s="26" t="s">
        <v>1</v>
      </c>
      <c r="C50" s="28" t="s">
        <v>2</v>
      </c>
      <c r="D50" s="28" t="s">
        <v>27</v>
      </c>
      <c r="E50" s="26" t="s">
        <v>3</v>
      </c>
      <c r="F50" s="26" t="s">
        <v>26</v>
      </c>
      <c r="G50" s="26" t="s">
        <v>29</v>
      </c>
      <c r="H50" s="28" t="s">
        <v>28</v>
      </c>
      <c r="I50" s="26" t="s">
        <v>31</v>
      </c>
      <c r="J50" s="28" t="s">
        <v>34</v>
      </c>
    </row>
    <row r="51" spans="1:10" x14ac:dyDescent="0.25">
      <c r="A51" s="9" t="s">
        <v>15</v>
      </c>
      <c r="B51" s="10">
        <v>10</v>
      </c>
      <c r="C51" s="10">
        <v>3</v>
      </c>
      <c r="D51" s="10">
        <v>15</v>
      </c>
      <c r="E51" s="10">
        <v>5</v>
      </c>
      <c r="F51" s="10">
        <v>10</v>
      </c>
      <c r="G51" s="10">
        <v>10</v>
      </c>
      <c r="H51" s="23">
        <v>10</v>
      </c>
      <c r="I51" s="23">
        <v>10</v>
      </c>
      <c r="J51" s="23">
        <v>6</v>
      </c>
    </row>
    <row r="52" spans="1:10" x14ac:dyDescent="0.25">
      <c r="A52" s="1" t="s">
        <v>16</v>
      </c>
      <c r="B52" s="10">
        <v>20</v>
      </c>
      <c r="C52" s="10">
        <v>10</v>
      </c>
      <c r="D52" s="10">
        <v>45</v>
      </c>
      <c r="E52" s="10">
        <v>6</v>
      </c>
      <c r="F52" s="10">
        <v>36</v>
      </c>
      <c r="G52" s="23">
        <v>50</v>
      </c>
      <c r="H52" s="23">
        <v>50</v>
      </c>
      <c r="I52" s="23">
        <v>36</v>
      </c>
      <c r="J52" s="23">
        <v>30</v>
      </c>
    </row>
    <row r="53" spans="1:10" x14ac:dyDescent="0.25">
      <c r="A53" s="1" t="s">
        <v>17</v>
      </c>
      <c r="B53" s="11">
        <v>12</v>
      </c>
      <c r="C53" s="11">
        <v>8</v>
      </c>
      <c r="D53" s="11">
        <v>20</v>
      </c>
      <c r="E53" s="11">
        <v>8</v>
      </c>
      <c r="F53" s="11">
        <v>25</v>
      </c>
      <c r="G53" s="11">
        <v>25</v>
      </c>
      <c r="H53" s="23">
        <v>20</v>
      </c>
      <c r="I53" s="23">
        <v>25</v>
      </c>
      <c r="J53" s="23">
        <v>12</v>
      </c>
    </row>
    <row r="54" spans="1:10" x14ac:dyDescent="0.25">
      <c r="A54" s="1" t="s">
        <v>18</v>
      </c>
      <c r="B54" s="11">
        <v>20</v>
      </c>
      <c r="C54" s="11">
        <v>7</v>
      </c>
      <c r="D54" s="11">
        <v>40</v>
      </c>
      <c r="E54" s="11">
        <v>10</v>
      </c>
      <c r="F54" s="11">
        <v>25</v>
      </c>
      <c r="G54" s="11">
        <v>60</v>
      </c>
      <c r="H54" s="23">
        <v>50</v>
      </c>
      <c r="I54" s="23">
        <v>25</v>
      </c>
      <c r="J54" s="23">
        <v>10</v>
      </c>
    </row>
    <row r="55" spans="1:10" x14ac:dyDescent="0.25">
      <c r="A55" s="1" t="s">
        <v>19</v>
      </c>
      <c r="B55" s="11">
        <v>30</v>
      </c>
      <c r="C55" s="11">
        <v>10</v>
      </c>
      <c r="D55" s="11">
        <v>25</v>
      </c>
      <c r="E55" s="11">
        <v>10</v>
      </c>
      <c r="F55" s="11">
        <v>35</v>
      </c>
      <c r="G55" s="23">
        <v>25</v>
      </c>
      <c r="H55" s="23">
        <v>30</v>
      </c>
      <c r="I55" s="23">
        <v>35</v>
      </c>
      <c r="J55" s="23">
        <v>10</v>
      </c>
    </row>
    <row r="56" spans="1:10" x14ac:dyDescent="0.25">
      <c r="A56" s="1" t="s">
        <v>20</v>
      </c>
      <c r="B56" s="11">
        <v>20</v>
      </c>
      <c r="C56" s="11">
        <v>8</v>
      </c>
      <c r="D56" s="11">
        <v>30</v>
      </c>
      <c r="E56" s="11">
        <v>5</v>
      </c>
      <c r="F56" s="11">
        <v>30</v>
      </c>
      <c r="G56" s="23">
        <v>30</v>
      </c>
      <c r="H56" s="23">
        <v>30</v>
      </c>
      <c r="I56" s="23">
        <v>30</v>
      </c>
      <c r="J56" s="23">
        <v>15</v>
      </c>
    </row>
    <row r="57" spans="1:10" x14ac:dyDescent="0.25">
      <c r="A57" s="1" t="s">
        <v>21</v>
      </c>
      <c r="B57" s="11">
        <v>4</v>
      </c>
      <c r="C57" s="11">
        <v>1</v>
      </c>
      <c r="D57" s="11">
        <v>15</v>
      </c>
      <c r="E57" s="11">
        <v>3</v>
      </c>
      <c r="F57" s="11">
        <v>6</v>
      </c>
      <c r="G57" s="23">
        <v>7</v>
      </c>
      <c r="H57" s="23">
        <v>10</v>
      </c>
      <c r="I57" s="23">
        <v>6</v>
      </c>
      <c r="J57" s="23">
        <v>4</v>
      </c>
    </row>
    <row r="58" spans="1:10" x14ac:dyDescent="0.25">
      <c r="A58" s="1" t="s">
        <v>22</v>
      </c>
      <c r="B58" s="11">
        <v>10</v>
      </c>
      <c r="C58" s="11">
        <v>6</v>
      </c>
      <c r="D58" s="11">
        <v>25</v>
      </c>
      <c r="E58" s="11">
        <v>6</v>
      </c>
      <c r="F58" s="11">
        <v>14</v>
      </c>
      <c r="G58" s="23">
        <v>20</v>
      </c>
      <c r="H58" s="23">
        <v>15</v>
      </c>
      <c r="I58" s="23">
        <v>14</v>
      </c>
      <c r="J58" s="23">
        <v>10</v>
      </c>
    </row>
    <row r="59" spans="1:10" x14ac:dyDescent="0.25">
      <c r="A59" s="1" t="s">
        <v>23</v>
      </c>
      <c r="B59" s="11">
        <v>10</v>
      </c>
      <c r="C59" s="11">
        <v>5</v>
      </c>
      <c r="D59" s="11">
        <v>30</v>
      </c>
      <c r="E59" s="11">
        <v>5</v>
      </c>
      <c r="F59" s="11">
        <v>35</v>
      </c>
      <c r="G59" s="23">
        <v>30</v>
      </c>
      <c r="H59" s="23">
        <v>25</v>
      </c>
      <c r="I59" s="23">
        <v>35</v>
      </c>
      <c r="J59" s="23">
        <v>10</v>
      </c>
    </row>
    <row r="60" spans="1:10" x14ac:dyDescent="0.25">
      <c r="A60" s="1" t="s">
        <v>24</v>
      </c>
      <c r="B60" s="11">
        <v>35</v>
      </c>
      <c r="C60" s="11">
        <v>10</v>
      </c>
      <c r="D60" s="11">
        <v>40</v>
      </c>
      <c r="E60" s="11">
        <v>8</v>
      </c>
      <c r="F60" s="11">
        <v>45</v>
      </c>
      <c r="G60" s="23">
        <v>70</v>
      </c>
      <c r="H60" s="23">
        <v>30</v>
      </c>
      <c r="I60" s="23">
        <v>45</v>
      </c>
      <c r="J60" s="23">
        <v>10</v>
      </c>
    </row>
    <row r="61" spans="1:10" s="12" customFormat="1" x14ac:dyDescent="0.25">
      <c r="A61" s="22" t="s">
        <v>44</v>
      </c>
      <c r="B61" s="27">
        <f t="shared" ref="B61:J61" si="6">SUM(B51:B60)</f>
        <v>171</v>
      </c>
      <c r="C61" s="27">
        <f t="shared" si="6"/>
        <v>68</v>
      </c>
      <c r="D61" s="27">
        <v>0</v>
      </c>
      <c r="E61" s="27">
        <f t="shared" si="6"/>
        <v>66</v>
      </c>
      <c r="F61" s="27">
        <f>SUM(F51:F60)</f>
        <v>261</v>
      </c>
      <c r="G61" s="27">
        <v>0</v>
      </c>
      <c r="H61" s="27">
        <f t="shared" si="6"/>
        <v>270</v>
      </c>
      <c r="I61" s="27">
        <f>SUM(I51:I60)</f>
        <v>261</v>
      </c>
      <c r="J61" s="27">
        <f t="shared" si="6"/>
        <v>117</v>
      </c>
    </row>
    <row r="62" spans="1:10" s="12" customFormat="1" x14ac:dyDescent="0.25">
      <c r="A62" s="22" t="s">
        <v>45</v>
      </c>
      <c r="B62" s="27">
        <f>(B61)*2</f>
        <v>342</v>
      </c>
      <c r="C62" s="27">
        <f t="shared" ref="C62:I62" si="7">(C61)*1</f>
        <v>68</v>
      </c>
      <c r="D62" s="27">
        <f t="shared" si="7"/>
        <v>0</v>
      </c>
      <c r="E62" s="27">
        <f>(E61)*2</f>
        <v>132</v>
      </c>
      <c r="F62" s="27">
        <f t="shared" si="7"/>
        <v>261</v>
      </c>
      <c r="G62" s="27">
        <f t="shared" si="7"/>
        <v>0</v>
      </c>
      <c r="H62" s="27">
        <f>(H61)*2</f>
        <v>540</v>
      </c>
      <c r="I62" s="27">
        <f t="shared" si="7"/>
        <v>261</v>
      </c>
      <c r="J62" s="27">
        <f>(J61)*2</f>
        <v>234</v>
      </c>
    </row>
    <row r="63" spans="1:10" x14ac:dyDescent="0.25">
      <c r="A63" s="5"/>
      <c r="B63" s="6"/>
      <c r="C63" s="6"/>
      <c r="D63" s="6"/>
      <c r="E63" s="6"/>
      <c r="F63" s="6"/>
    </row>
    <row r="64" spans="1:10" x14ac:dyDescent="0.25">
      <c r="A64" s="25" t="s">
        <v>13</v>
      </c>
      <c r="B64" s="31">
        <f t="shared" ref="B64:J64" si="8">(B62+B47+B30+B15)</f>
        <v>1368</v>
      </c>
      <c r="C64" s="31">
        <f t="shared" si="8"/>
        <v>408</v>
      </c>
      <c r="D64" s="31">
        <f t="shared" si="8"/>
        <v>855</v>
      </c>
      <c r="E64" s="31">
        <f t="shared" si="8"/>
        <v>528</v>
      </c>
      <c r="F64" s="31">
        <f t="shared" si="8"/>
        <v>1044</v>
      </c>
      <c r="G64" s="31">
        <f t="shared" si="8"/>
        <v>911</v>
      </c>
      <c r="H64" s="31">
        <f t="shared" si="8"/>
        <v>1890</v>
      </c>
      <c r="I64" s="31">
        <f t="shared" si="8"/>
        <v>1044</v>
      </c>
      <c r="J64" s="31">
        <f t="shared" si="8"/>
        <v>819</v>
      </c>
    </row>
  </sheetData>
  <mergeCells count="2">
    <mergeCell ref="A16:XFD16"/>
    <mergeCell ref="A33:XFD3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Escolas Infantis </vt:lpstr>
      <vt:lpstr>Escolas Fundamentais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evandreia</cp:lastModifiedBy>
  <cp:lastPrinted>2017-06-26T19:04:28Z</cp:lastPrinted>
  <dcterms:created xsi:type="dcterms:W3CDTF">2014-02-27T17:41:16Z</dcterms:created>
  <dcterms:modified xsi:type="dcterms:W3CDTF">2017-07-12T20:51:10Z</dcterms:modified>
</cp:coreProperties>
</file>